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\RH-ARCHITEKTI\A-371 BD Na Neklance\04-dps\TMI Building\21-02-19 Final 04\"/>
    </mc:Choice>
  </mc:AlternateContent>
  <bookViews>
    <workbookView xWindow="0" yWindow="0" windowWidth="28800" windowHeight="12435"/>
  </bookViews>
  <sheets>
    <sheet name="Rekapitulace stavby" sheetId="1" r:id="rId1"/>
    <sheet name="01 - Bourací práce a stav..." sheetId="2" r:id="rId2"/>
    <sheet name="02 - Sanace" sheetId="3" r:id="rId3"/>
    <sheet name="03 - Výtah" sheetId="4" r:id="rId4"/>
    <sheet name="04 - Elektro" sheetId="5" r:id="rId5"/>
    <sheet name="05 - VRN" sheetId="6" r:id="rId6"/>
  </sheets>
  <definedNames>
    <definedName name="_xlnm._FilterDatabase" localSheetId="1" hidden="1">'01 - Bourací práce a stav...'!$C$125:$K$189</definedName>
    <definedName name="_xlnm._FilterDatabase" localSheetId="2" hidden="1">'02 - Sanace'!$C$121:$K$149</definedName>
    <definedName name="_xlnm._FilterDatabase" localSheetId="3" hidden="1">'03 - Výtah'!$C$121:$K$145</definedName>
    <definedName name="_xlnm._FilterDatabase" localSheetId="4" hidden="1">'04 - Elektro'!$C$121:$K$146</definedName>
    <definedName name="_xlnm._FilterDatabase" localSheetId="5" hidden="1">'05 - VRN'!$C$122:$K$140</definedName>
    <definedName name="_xlnm.Print_Titles" localSheetId="1">'01 - Bourací práce a stav...'!$125:$125</definedName>
    <definedName name="_xlnm.Print_Titles" localSheetId="2">'02 - Sanace'!$121:$121</definedName>
    <definedName name="_xlnm.Print_Titles" localSheetId="3">'03 - Výtah'!$121:$121</definedName>
    <definedName name="_xlnm.Print_Titles" localSheetId="4">'04 - Elektro'!$121:$121</definedName>
    <definedName name="_xlnm.Print_Titles" localSheetId="5">'05 - VRN'!$122:$122</definedName>
    <definedName name="_xlnm.Print_Titles" localSheetId="0">'Rekapitulace stavby'!$92:$92</definedName>
    <definedName name="_xlnm.Print_Area" localSheetId="1">'01 - Bourací práce a stav...'!$C$4:$J$39,'01 - Bourací práce a stav...'!$C$50:$J$76,'01 - Bourací práce a stav...'!$C$82:$J$107,'01 - Bourací práce a stav...'!$C$113:$K$189</definedName>
    <definedName name="_xlnm.Print_Area" localSheetId="2">'02 - Sanace'!$C$4:$J$39,'02 - Sanace'!$C$50:$J$76,'02 - Sanace'!$C$82:$J$103,'02 - Sanace'!$C$109:$K$149</definedName>
    <definedName name="_xlnm.Print_Area" localSheetId="3">'03 - Výtah'!$C$4:$J$39,'03 - Výtah'!$C$50:$J$76,'03 - Výtah'!$C$82:$J$103,'03 - Výtah'!$C$109:$K$145</definedName>
    <definedName name="_xlnm.Print_Area" localSheetId="4">'04 - Elektro'!$C$4:$J$39,'04 - Elektro'!$C$50:$J$76,'04 - Elektro'!$C$82:$J$103,'04 - Elektro'!$C$109:$K$146</definedName>
    <definedName name="_xlnm.Print_Area" localSheetId="5">'05 - VRN'!$C$4:$J$39,'05 - VRN'!$C$50:$J$76,'05 - VRN'!$C$82:$J$104,'05 - VRN'!$C$110:$K$140</definedName>
    <definedName name="_xlnm.Print_Area" localSheetId="0">'Rekapitulace stavby'!$D$4:$AO$76,'Rekapitulace stavby'!$C$82:$AQ$100</definedName>
  </definedNames>
  <calcPr calcId="152511"/>
</workbook>
</file>

<file path=xl/calcChain.xml><?xml version="1.0" encoding="utf-8"?>
<calcChain xmlns="http://schemas.openxmlformats.org/spreadsheetml/2006/main">
  <c r="J37" i="6" l="1"/>
  <c r="J36" i="6"/>
  <c r="AY99" i="1"/>
  <c r="J35" i="6"/>
  <c r="AX99" i="1" s="1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4" i="6"/>
  <c r="BH134" i="6"/>
  <c r="BG134" i="6"/>
  <c r="BF134" i="6"/>
  <c r="T134" i="6"/>
  <c r="T133" i="6"/>
  <c r="R134" i="6"/>
  <c r="R133" i="6" s="1"/>
  <c r="P134" i="6"/>
  <c r="P133" i="6"/>
  <c r="BI132" i="6"/>
  <c r="BH132" i="6"/>
  <c r="BG132" i="6"/>
  <c r="BF132" i="6"/>
  <c r="T132" i="6"/>
  <c r="R132" i="6"/>
  <c r="P132" i="6"/>
  <c r="BI130" i="6"/>
  <c r="BH130" i="6"/>
  <c r="BG130" i="6"/>
  <c r="BF130" i="6"/>
  <c r="T130" i="6"/>
  <c r="R130" i="6"/>
  <c r="P130" i="6"/>
  <c r="BI128" i="6"/>
  <c r="BH128" i="6"/>
  <c r="BG128" i="6"/>
  <c r="BF128" i="6"/>
  <c r="T128" i="6"/>
  <c r="T127" i="6"/>
  <c r="R128" i="6"/>
  <c r="R127" i="6" s="1"/>
  <c r="P128" i="6"/>
  <c r="P127" i="6"/>
  <c r="BI126" i="6"/>
  <c r="BH126" i="6"/>
  <c r="BG126" i="6"/>
  <c r="BF126" i="6"/>
  <c r="T126" i="6"/>
  <c r="T125" i="6" s="1"/>
  <c r="R126" i="6"/>
  <c r="R125" i="6"/>
  <c r="P126" i="6"/>
  <c r="P125" i="6" s="1"/>
  <c r="J119" i="6"/>
  <c r="F119" i="6"/>
  <c r="F117" i="6"/>
  <c r="E115" i="6"/>
  <c r="J91" i="6"/>
  <c r="F91" i="6"/>
  <c r="F89" i="6"/>
  <c r="E87" i="6"/>
  <c r="J24" i="6"/>
  <c r="E24" i="6"/>
  <c r="J120" i="6"/>
  <c r="J23" i="6"/>
  <c r="J18" i="6"/>
  <c r="E18" i="6"/>
  <c r="F120" i="6"/>
  <c r="J17" i="6"/>
  <c r="J12" i="6"/>
  <c r="J117" i="6"/>
  <c r="E7" i="6"/>
  <c r="E113" i="6" s="1"/>
  <c r="J37" i="5"/>
  <c r="J36" i="5"/>
  <c r="AY98" i="1"/>
  <c r="J35" i="5"/>
  <c r="AX98" i="1" s="1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4" i="5"/>
  <c r="BH134" i="5"/>
  <c r="BG134" i="5"/>
  <c r="BF134" i="5"/>
  <c r="T134" i="5"/>
  <c r="R134" i="5"/>
  <c r="P134" i="5"/>
  <c r="BI133" i="5"/>
  <c r="BH133" i="5"/>
  <c r="BG133" i="5"/>
  <c r="BF133" i="5"/>
  <c r="T133" i="5"/>
  <c r="R133" i="5"/>
  <c r="P133" i="5"/>
  <c r="BI132" i="5"/>
  <c r="BH132" i="5"/>
  <c r="BG132" i="5"/>
  <c r="BF132" i="5"/>
  <c r="T132" i="5"/>
  <c r="R132" i="5"/>
  <c r="P132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8" i="5"/>
  <c r="BH128" i="5"/>
  <c r="BG128" i="5"/>
  <c r="BF128" i="5"/>
  <c r="T128" i="5"/>
  <c r="R128" i="5"/>
  <c r="P128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J118" i="5"/>
  <c r="F118" i="5"/>
  <c r="F116" i="5"/>
  <c r="E114" i="5"/>
  <c r="J91" i="5"/>
  <c r="F91" i="5"/>
  <c r="F89" i="5"/>
  <c r="E87" i="5"/>
  <c r="J24" i="5"/>
  <c r="E24" i="5"/>
  <c r="J92" i="5"/>
  <c r="J23" i="5"/>
  <c r="J18" i="5"/>
  <c r="E18" i="5"/>
  <c r="F119" i="5"/>
  <c r="J17" i="5"/>
  <c r="J12" i="5"/>
  <c r="J116" i="5" s="1"/>
  <c r="E7" i="5"/>
  <c r="E85" i="5"/>
  <c r="J37" i="4"/>
  <c r="J36" i="4"/>
  <c r="AY97" i="1"/>
  <c r="J35" i="4"/>
  <c r="AX97" i="1" s="1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2" i="4"/>
  <c r="BH142" i="4"/>
  <c r="BG142" i="4"/>
  <c r="BF142" i="4"/>
  <c r="T142" i="4"/>
  <c r="R142" i="4"/>
  <c r="P142" i="4"/>
  <c r="BI140" i="4"/>
  <c r="BH140" i="4"/>
  <c r="BG140" i="4"/>
  <c r="BF140" i="4"/>
  <c r="T140" i="4"/>
  <c r="R140" i="4"/>
  <c r="P140" i="4"/>
  <c r="BI138" i="4"/>
  <c r="BH138" i="4"/>
  <c r="BG138" i="4"/>
  <c r="BF138" i="4"/>
  <c r="T138" i="4"/>
  <c r="T137" i="4"/>
  <c r="R138" i="4"/>
  <c r="R137" i="4" s="1"/>
  <c r="P138" i="4"/>
  <c r="P137" i="4"/>
  <c r="BI136" i="4"/>
  <c r="BH136" i="4"/>
  <c r="BG136" i="4"/>
  <c r="BF136" i="4"/>
  <c r="T136" i="4"/>
  <c r="R136" i="4"/>
  <c r="P136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28" i="4"/>
  <c r="BH128" i="4"/>
  <c r="BG128" i="4"/>
  <c r="BF128" i="4"/>
  <c r="T128" i="4"/>
  <c r="T127" i="4" s="1"/>
  <c r="R128" i="4"/>
  <c r="R127" i="4"/>
  <c r="P128" i="4"/>
  <c r="P127" i="4" s="1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J118" i="4"/>
  <c r="F118" i="4"/>
  <c r="F116" i="4"/>
  <c r="E114" i="4"/>
  <c r="J91" i="4"/>
  <c r="F91" i="4"/>
  <c r="F89" i="4"/>
  <c r="E87" i="4"/>
  <c r="J24" i="4"/>
  <c r="E24" i="4"/>
  <c r="J119" i="4" s="1"/>
  <c r="J23" i="4"/>
  <c r="J18" i="4"/>
  <c r="E18" i="4"/>
  <c r="F92" i="4" s="1"/>
  <c r="J17" i="4"/>
  <c r="J12" i="4"/>
  <c r="J116" i="4" s="1"/>
  <c r="E7" i="4"/>
  <c r="E85" i="4"/>
  <c r="J37" i="3"/>
  <c r="J36" i="3"/>
  <c r="AY96" i="1" s="1"/>
  <c r="J35" i="3"/>
  <c r="AX96" i="1"/>
  <c r="BI149" i="3"/>
  <c r="BH149" i="3"/>
  <c r="BG149" i="3"/>
  <c r="BF149" i="3"/>
  <c r="T149" i="3"/>
  <c r="T148" i="3" s="1"/>
  <c r="R149" i="3"/>
  <c r="R148" i="3"/>
  <c r="P149" i="3"/>
  <c r="P148" i="3" s="1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4" i="3"/>
  <c r="BH124" i="3"/>
  <c r="BG124" i="3"/>
  <c r="BF124" i="3"/>
  <c r="T124" i="3"/>
  <c r="T123" i="3" s="1"/>
  <c r="R124" i="3"/>
  <c r="R123" i="3"/>
  <c r="P124" i="3"/>
  <c r="P123" i="3" s="1"/>
  <c r="J118" i="3"/>
  <c r="F118" i="3"/>
  <c r="F116" i="3"/>
  <c r="E114" i="3"/>
  <c r="J91" i="3"/>
  <c r="F91" i="3"/>
  <c r="F89" i="3"/>
  <c r="E87" i="3"/>
  <c r="J24" i="3"/>
  <c r="E24" i="3"/>
  <c r="J119" i="3"/>
  <c r="J23" i="3"/>
  <c r="J18" i="3"/>
  <c r="E18" i="3"/>
  <c r="F119" i="3"/>
  <c r="J17" i="3"/>
  <c r="J12" i="3"/>
  <c r="J116" i="3"/>
  <c r="E7" i="3"/>
  <c r="E112" i="3" s="1"/>
  <c r="J37" i="2"/>
  <c r="J36" i="2"/>
  <c r="AY95" i="1"/>
  <c r="J35" i="2"/>
  <c r="AX95" i="1" s="1"/>
  <c r="BI188" i="2"/>
  <c r="BH188" i="2"/>
  <c r="BG188" i="2"/>
  <c r="BF188" i="2"/>
  <c r="T188" i="2"/>
  <c r="T187" i="2"/>
  <c r="R188" i="2"/>
  <c r="R187" i="2" s="1"/>
  <c r="P188" i="2"/>
  <c r="P187" i="2"/>
  <c r="BI186" i="2"/>
  <c r="BH186" i="2"/>
  <c r="BG186" i="2"/>
  <c r="BF186" i="2"/>
  <c r="T186" i="2"/>
  <c r="R186" i="2"/>
  <c r="P186" i="2"/>
  <c r="BI183" i="2"/>
  <c r="BH183" i="2"/>
  <c r="BG183" i="2"/>
  <c r="BF183" i="2"/>
  <c r="T183" i="2"/>
  <c r="R183" i="2"/>
  <c r="P183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5" i="2"/>
  <c r="BH175" i="2"/>
  <c r="BG175" i="2"/>
  <c r="BF175" i="2"/>
  <c r="T175" i="2"/>
  <c r="T174" i="2" s="1"/>
  <c r="R175" i="2"/>
  <c r="R174" i="2"/>
  <c r="P175" i="2"/>
  <c r="P174" i="2" s="1"/>
  <c r="BI172" i="2"/>
  <c r="BH172" i="2"/>
  <c r="BG172" i="2"/>
  <c r="BF172" i="2"/>
  <c r="T172" i="2"/>
  <c r="T171" i="2"/>
  <c r="R172" i="2"/>
  <c r="R171" i="2" s="1"/>
  <c r="P172" i="2"/>
  <c r="P171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1" i="2"/>
  <c r="BH151" i="2"/>
  <c r="BG151" i="2"/>
  <c r="BF151" i="2"/>
  <c r="T151" i="2"/>
  <c r="R151" i="2"/>
  <c r="P151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29" i="2"/>
  <c r="BH129" i="2"/>
  <c r="BG129" i="2"/>
  <c r="BF129" i="2"/>
  <c r="T129" i="2"/>
  <c r="T128" i="2" s="1"/>
  <c r="R129" i="2"/>
  <c r="R128" i="2"/>
  <c r="P129" i="2"/>
  <c r="P128" i="2" s="1"/>
  <c r="J122" i="2"/>
  <c r="F122" i="2"/>
  <c r="F120" i="2"/>
  <c r="E118" i="2"/>
  <c r="J91" i="2"/>
  <c r="F91" i="2"/>
  <c r="F89" i="2"/>
  <c r="E87" i="2"/>
  <c r="J24" i="2"/>
  <c r="E24" i="2"/>
  <c r="J92" i="2" s="1"/>
  <c r="J23" i="2"/>
  <c r="J18" i="2"/>
  <c r="E18" i="2"/>
  <c r="F92" i="2" s="1"/>
  <c r="J17" i="2"/>
  <c r="J12" i="2"/>
  <c r="J89" i="2"/>
  <c r="E7" i="2"/>
  <c r="E116" i="2" s="1"/>
  <c r="L90" i="1"/>
  <c r="AM90" i="1"/>
  <c r="AM89" i="1"/>
  <c r="L89" i="1"/>
  <c r="AM87" i="1"/>
  <c r="L87" i="1"/>
  <c r="L85" i="1"/>
  <c r="L84" i="1"/>
  <c r="BK140" i="6"/>
  <c r="J140" i="6"/>
  <c r="BK139" i="6"/>
  <c r="J139" i="6"/>
  <c r="BK137" i="6"/>
  <c r="J137" i="6"/>
  <c r="BK136" i="6"/>
  <c r="J136" i="6"/>
  <c r="J134" i="6"/>
  <c r="BK132" i="6"/>
  <c r="J132" i="6"/>
  <c r="BK130" i="6"/>
  <c r="J130" i="6"/>
  <c r="BK128" i="6"/>
  <c r="J128" i="6"/>
  <c r="BK126" i="6"/>
  <c r="J126" i="6"/>
  <c r="BK146" i="5"/>
  <c r="BK145" i="5"/>
  <c r="BK143" i="5"/>
  <c r="BK142" i="5"/>
  <c r="BK139" i="5"/>
  <c r="BK137" i="5"/>
  <c r="J136" i="5"/>
  <c r="BK134" i="5"/>
  <c r="BK132" i="5"/>
  <c r="BK131" i="5"/>
  <c r="BK130" i="5"/>
  <c r="BK128" i="5"/>
  <c r="J126" i="5"/>
  <c r="J145" i="4"/>
  <c r="J144" i="4"/>
  <c r="BK142" i="4"/>
  <c r="BK140" i="4"/>
  <c r="BK138" i="4"/>
  <c r="BK136" i="4"/>
  <c r="BK132" i="4"/>
  <c r="BK128" i="4"/>
  <c r="BK126" i="4"/>
  <c r="J125" i="4"/>
  <c r="J149" i="3"/>
  <c r="J147" i="3"/>
  <c r="BK146" i="3"/>
  <c r="BK143" i="3"/>
  <c r="BK142" i="3"/>
  <c r="J140" i="3"/>
  <c r="BK139" i="3"/>
  <c r="J136" i="3"/>
  <c r="BK135" i="3"/>
  <c r="J133" i="3"/>
  <c r="J132" i="3"/>
  <c r="BK130" i="3"/>
  <c r="J129" i="3"/>
  <c r="BK128" i="3"/>
  <c r="BK127" i="3"/>
  <c r="BK126" i="3"/>
  <c r="BK124" i="3"/>
  <c r="BK188" i="2"/>
  <c r="J186" i="2"/>
  <c r="BK183" i="2"/>
  <c r="BK180" i="2"/>
  <c r="J175" i="2"/>
  <c r="J170" i="2"/>
  <c r="BK168" i="2"/>
  <c r="BK164" i="2"/>
  <c r="BK163" i="2"/>
  <c r="BK161" i="2"/>
  <c r="BK160" i="2"/>
  <c r="J158" i="2"/>
  <c r="J154" i="2"/>
  <c r="J151" i="2"/>
  <c r="BK144" i="2"/>
  <c r="J143" i="2"/>
  <c r="J142" i="2"/>
  <c r="BK140" i="2"/>
  <c r="BK137" i="2"/>
  <c r="J136" i="2"/>
  <c r="BK129" i="2"/>
  <c r="AS94" i="1"/>
  <c r="J141" i="5"/>
  <c r="J138" i="5"/>
  <c r="J137" i="5"/>
  <c r="J133" i="5"/>
  <c r="J129" i="5"/>
  <c r="J127" i="5"/>
  <c r="BK126" i="5"/>
  <c r="J140" i="4"/>
  <c r="J138" i="4"/>
  <c r="J134" i="4"/>
  <c r="BK133" i="4"/>
  <c r="J132" i="4"/>
  <c r="J128" i="4"/>
  <c r="BK125" i="4"/>
  <c r="J146" i="3"/>
  <c r="J144" i="3"/>
  <c r="J143" i="3"/>
  <c r="BK138" i="3"/>
  <c r="J137" i="3"/>
  <c r="BK136" i="3"/>
  <c r="J135" i="3"/>
  <c r="BK131" i="3"/>
  <c r="J128" i="3"/>
  <c r="J126" i="3"/>
  <c r="J183" i="2"/>
  <c r="J180" i="2"/>
  <c r="J179" i="2"/>
  <c r="BK175" i="2"/>
  <c r="BK172" i="2"/>
  <c r="BK167" i="2"/>
  <c r="BK166" i="2"/>
  <c r="J161" i="2"/>
  <c r="BK155" i="2"/>
  <c r="BK154" i="2"/>
  <c r="J144" i="2"/>
  <c r="BK136" i="2"/>
  <c r="J135" i="2"/>
  <c r="BK133" i="2"/>
  <c r="J129" i="2"/>
  <c r="BK134" i="6"/>
  <c r="J146" i="5"/>
  <c r="J145" i="5"/>
  <c r="J143" i="5"/>
  <c r="J142" i="5"/>
  <c r="BK141" i="5"/>
  <c r="J139" i="5"/>
  <c r="BK138" i="5"/>
  <c r="BK136" i="5"/>
  <c r="J134" i="5"/>
  <c r="BK133" i="5"/>
  <c r="J132" i="5"/>
  <c r="J131" i="5"/>
  <c r="J130" i="5"/>
  <c r="BK129" i="5"/>
  <c r="J128" i="5"/>
  <c r="BK127" i="5"/>
  <c r="BK145" i="4"/>
  <c r="BK144" i="4"/>
  <c r="J142" i="4"/>
  <c r="J136" i="4"/>
  <c r="BK134" i="4"/>
  <c r="J133" i="4"/>
  <c r="J126" i="4"/>
  <c r="BK149" i="3"/>
  <c r="BK147" i="3"/>
  <c r="BK144" i="3"/>
  <c r="J142" i="3"/>
  <c r="BK140" i="3"/>
  <c r="J139" i="3"/>
  <c r="J138" i="3"/>
  <c r="BK137" i="3"/>
  <c r="BK133" i="3"/>
  <c r="BK132" i="3"/>
  <c r="J131" i="3"/>
  <c r="J130" i="3"/>
  <c r="BK129" i="3"/>
  <c r="J127" i="3"/>
  <c r="J124" i="3"/>
  <c r="J188" i="2"/>
  <c r="BK186" i="2"/>
  <c r="BK179" i="2"/>
  <c r="J172" i="2"/>
  <c r="BK170" i="2"/>
  <c r="J168" i="2"/>
  <c r="J167" i="2"/>
  <c r="J166" i="2"/>
  <c r="J164" i="2"/>
  <c r="J163" i="2"/>
  <c r="J160" i="2"/>
  <c r="BK158" i="2"/>
  <c r="J155" i="2"/>
  <c r="BK151" i="2"/>
  <c r="BK143" i="2"/>
  <c r="BK142" i="2"/>
  <c r="J140" i="2"/>
  <c r="J137" i="2"/>
  <c r="BK135" i="2"/>
  <c r="J133" i="2"/>
  <c r="BK132" i="2" l="1"/>
  <c r="J132" i="2"/>
  <c r="J99" i="2"/>
  <c r="BK141" i="2"/>
  <c r="J141" i="2" s="1"/>
  <c r="J100" i="2" s="1"/>
  <c r="R141" i="2"/>
  <c r="R127" i="2" s="1"/>
  <c r="T165" i="2"/>
  <c r="T127" i="2" s="1"/>
  <c r="T126" i="2" s="1"/>
  <c r="BK178" i="2"/>
  <c r="J178" i="2"/>
  <c r="J105" i="2"/>
  <c r="R178" i="2"/>
  <c r="R173" i="2" s="1"/>
  <c r="T178" i="2"/>
  <c r="T173" i="2"/>
  <c r="R125" i="3"/>
  <c r="R122" i="3" s="1"/>
  <c r="P134" i="3"/>
  <c r="BK141" i="3"/>
  <c r="J141" i="3"/>
  <c r="J100" i="3" s="1"/>
  <c r="T141" i="3"/>
  <c r="T145" i="3"/>
  <c r="R124" i="4"/>
  <c r="BK131" i="4"/>
  <c r="J131" i="4"/>
  <c r="J100" i="4"/>
  <c r="P131" i="4"/>
  <c r="BK139" i="4"/>
  <c r="J139" i="4"/>
  <c r="J102" i="4"/>
  <c r="R139" i="4"/>
  <c r="P125" i="5"/>
  <c r="T125" i="5"/>
  <c r="P135" i="5"/>
  <c r="P132" i="2"/>
  <c r="P127" i="2" s="1"/>
  <c r="T132" i="2"/>
  <c r="T141" i="2"/>
  <c r="R165" i="2"/>
  <c r="BK125" i="3"/>
  <c r="J125" i="3"/>
  <c r="J98" i="3" s="1"/>
  <c r="T125" i="3"/>
  <c r="T122" i="3"/>
  <c r="R134" i="3"/>
  <c r="R141" i="3"/>
  <c r="P145" i="3"/>
  <c r="P124" i="4"/>
  <c r="P123" i="4"/>
  <c r="P122" i="4" s="1"/>
  <c r="AU97" i="1" s="1"/>
  <c r="T131" i="4"/>
  <c r="P139" i="4"/>
  <c r="R132" i="2"/>
  <c r="P141" i="2"/>
  <c r="BK165" i="2"/>
  <c r="J165" i="2"/>
  <c r="J101" i="2"/>
  <c r="P165" i="2"/>
  <c r="P178" i="2"/>
  <c r="P173" i="2"/>
  <c r="P125" i="3"/>
  <c r="P122" i="3"/>
  <c r="AU96" i="1" s="1"/>
  <c r="BK134" i="3"/>
  <c r="J134" i="3"/>
  <c r="J99" i="3"/>
  <c r="T134" i="3"/>
  <c r="P141" i="3"/>
  <c r="BK145" i="3"/>
  <c r="J145" i="3"/>
  <c r="J101" i="3" s="1"/>
  <c r="R145" i="3"/>
  <c r="BK124" i="4"/>
  <c r="J124" i="4"/>
  <c r="J98" i="4" s="1"/>
  <c r="T124" i="4"/>
  <c r="T123" i="4"/>
  <c r="T122" i="4"/>
  <c r="R131" i="4"/>
  <c r="T139" i="4"/>
  <c r="BK125" i="5"/>
  <c r="J125" i="5"/>
  <c r="J99" i="5" s="1"/>
  <c r="R125" i="5"/>
  <c r="BK135" i="5"/>
  <c r="J135" i="5"/>
  <c r="J100" i="5" s="1"/>
  <c r="R135" i="5"/>
  <c r="T135" i="5"/>
  <c r="BK140" i="5"/>
  <c r="J140" i="5" s="1"/>
  <c r="J101" i="5" s="1"/>
  <c r="P140" i="5"/>
  <c r="R140" i="5"/>
  <c r="T140" i="5"/>
  <c r="BK144" i="5"/>
  <c r="J144" i="5"/>
  <c r="J102" i="5"/>
  <c r="P144" i="5"/>
  <c r="R144" i="5"/>
  <c r="T144" i="5"/>
  <c r="BK129" i="6"/>
  <c r="J129" i="6" s="1"/>
  <c r="J100" i="6" s="1"/>
  <c r="P129" i="6"/>
  <c r="R129" i="6"/>
  <c r="R124" i="6"/>
  <c r="R123" i="6" s="1"/>
  <c r="T129" i="6"/>
  <c r="BK135" i="6"/>
  <c r="J135" i="6"/>
  <c r="J102" i="6"/>
  <c r="P135" i="6"/>
  <c r="P124" i="6" s="1"/>
  <c r="P123" i="6" s="1"/>
  <c r="AU99" i="1" s="1"/>
  <c r="R135" i="6"/>
  <c r="T135" i="6"/>
  <c r="BK138" i="6"/>
  <c r="J138" i="6"/>
  <c r="J103" i="6" s="1"/>
  <c r="P138" i="6"/>
  <c r="R138" i="6"/>
  <c r="T138" i="6"/>
  <c r="T124" i="6" s="1"/>
  <c r="T123" i="6" s="1"/>
  <c r="E85" i="2"/>
  <c r="J120" i="2"/>
  <c r="J123" i="2"/>
  <c r="BE129" i="2"/>
  <c r="BE133" i="2"/>
  <c r="BE136" i="2"/>
  <c r="BE137" i="2"/>
  <c r="BE140" i="2"/>
  <c r="BE142" i="2"/>
  <c r="BE144" i="2"/>
  <c r="BE154" i="2"/>
  <c r="BE155" i="2"/>
  <c r="BE158" i="2"/>
  <c r="BE163" i="2"/>
  <c r="BE166" i="2"/>
  <c r="BE167" i="2"/>
  <c r="BE170" i="2"/>
  <c r="BE175" i="2"/>
  <c r="BK128" i="2"/>
  <c r="BK127" i="2"/>
  <c r="J127" i="2" s="1"/>
  <c r="J97" i="2" s="1"/>
  <c r="BK171" i="2"/>
  <c r="J171" i="2"/>
  <c r="J102" i="2" s="1"/>
  <c r="BK174" i="2"/>
  <c r="BK173" i="2"/>
  <c r="J173" i="2"/>
  <c r="J103" i="2" s="1"/>
  <c r="BK187" i="2"/>
  <c r="J187" i="2"/>
  <c r="J106" i="2"/>
  <c r="J92" i="3"/>
  <c r="BE130" i="3"/>
  <c r="BE132" i="3"/>
  <c r="BE133" i="3"/>
  <c r="BE136" i="3"/>
  <c r="BE137" i="3"/>
  <c r="BE138" i="3"/>
  <c r="BE143" i="3"/>
  <c r="BE147" i="3"/>
  <c r="J89" i="4"/>
  <c r="E112" i="4"/>
  <c r="F119" i="4"/>
  <c r="BE132" i="4"/>
  <c r="BE133" i="4"/>
  <c r="BE136" i="4"/>
  <c r="BE140" i="4"/>
  <c r="BE144" i="4"/>
  <c r="BE145" i="4"/>
  <c r="BK127" i="4"/>
  <c r="J127" i="4"/>
  <c r="J99" i="4" s="1"/>
  <c r="BK137" i="4"/>
  <c r="J137" i="4"/>
  <c r="J101" i="4"/>
  <c r="E112" i="5"/>
  <c r="J119" i="5"/>
  <c r="BE126" i="5"/>
  <c r="BE127" i="5"/>
  <c r="BE128" i="5"/>
  <c r="BE130" i="5"/>
  <c r="BE131" i="5"/>
  <c r="BE133" i="5"/>
  <c r="BE137" i="5"/>
  <c r="BE138" i="5"/>
  <c r="F123" i="2"/>
  <c r="BE151" i="2"/>
  <c r="BE164" i="2"/>
  <c r="BE168" i="2"/>
  <c r="BE188" i="2"/>
  <c r="E85" i="3"/>
  <c r="F92" i="3"/>
  <c r="BE126" i="3"/>
  <c r="BE127" i="3"/>
  <c r="BE129" i="3"/>
  <c r="BE139" i="3"/>
  <c r="BE140" i="3"/>
  <c r="BE149" i="3"/>
  <c r="J92" i="4"/>
  <c r="BE142" i="4"/>
  <c r="BE132" i="5"/>
  <c r="BE135" i="2"/>
  <c r="BE143" i="2"/>
  <c r="BE160" i="2"/>
  <c r="BE161" i="2"/>
  <c r="BE172" i="2"/>
  <c r="BE179" i="2"/>
  <c r="BE180" i="2"/>
  <c r="BE183" i="2"/>
  <c r="BE186" i="2"/>
  <c r="J89" i="3"/>
  <c r="BE124" i="3"/>
  <c r="BE128" i="3"/>
  <c r="BE131" i="3"/>
  <c r="BE135" i="3"/>
  <c r="BE142" i="3"/>
  <c r="BE144" i="3"/>
  <c r="BE146" i="3"/>
  <c r="BK123" i="3"/>
  <c r="J123" i="3" s="1"/>
  <c r="J97" i="3" s="1"/>
  <c r="BK148" i="3"/>
  <c r="J148" i="3"/>
  <c r="J102" i="3" s="1"/>
  <c r="BE125" i="4"/>
  <c r="BE126" i="4"/>
  <c r="BE128" i="4"/>
  <c r="BE134" i="4"/>
  <c r="BE138" i="4"/>
  <c r="J89" i="5"/>
  <c r="F92" i="5"/>
  <c r="BE129" i="5"/>
  <c r="BE134" i="5"/>
  <c r="BE136" i="5"/>
  <c r="BE139" i="5"/>
  <c r="BE141" i="5"/>
  <c r="BE142" i="5"/>
  <c r="BE143" i="5"/>
  <c r="BE145" i="5"/>
  <c r="BE146" i="5"/>
  <c r="E85" i="6"/>
  <c r="J89" i="6"/>
  <c r="F92" i="6"/>
  <c r="J92" i="6"/>
  <c r="BE126" i="6"/>
  <c r="BE128" i="6"/>
  <c r="BE130" i="6"/>
  <c r="BE132" i="6"/>
  <c r="BE134" i="6"/>
  <c r="BE136" i="6"/>
  <c r="BE137" i="6"/>
  <c r="BE139" i="6"/>
  <c r="BE140" i="6"/>
  <c r="BK125" i="6"/>
  <c r="J125" i="6"/>
  <c r="J98" i="6" s="1"/>
  <c r="BK127" i="6"/>
  <c r="J127" i="6"/>
  <c r="J99" i="6"/>
  <c r="BK133" i="6"/>
  <c r="J133" i="6"/>
  <c r="J101" i="6"/>
  <c r="F35" i="2"/>
  <c r="BB95" i="1" s="1"/>
  <c r="F34" i="3"/>
  <c r="BA96" i="1"/>
  <c r="F35" i="4"/>
  <c r="BB97" i="1" s="1"/>
  <c r="F36" i="3"/>
  <c r="BC96" i="1"/>
  <c r="F37" i="5"/>
  <c r="BD98" i="1" s="1"/>
  <c r="F35" i="6"/>
  <c r="BB99" i="1"/>
  <c r="F34" i="2"/>
  <c r="BA95" i="1" s="1"/>
  <c r="F37" i="3"/>
  <c r="BD96" i="1"/>
  <c r="F36" i="4"/>
  <c r="BC97" i="1" s="1"/>
  <c r="F36" i="5"/>
  <c r="BC98" i="1"/>
  <c r="F37" i="2"/>
  <c r="BD95" i="1" s="1"/>
  <c r="F34" i="4"/>
  <c r="BA97" i="1"/>
  <c r="J34" i="6"/>
  <c r="AW99" i="1" s="1"/>
  <c r="F35" i="5"/>
  <c r="BB98" i="1"/>
  <c r="F36" i="2"/>
  <c r="BC95" i="1" s="1"/>
  <c r="F37" i="4"/>
  <c r="BD97" i="1"/>
  <c r="F36" i="6"/>
  <c r="BC99" i="1" s="1"/>
  <c r="J34" i="4"/>
  <c r="AW97" i="1"/>
  <c r="F34" i="5"/>
  <c r="BA98" i="1" s="1"/>
  <c r="F35" i="3"/>
  <c r="BB96" i="1"/>
  <c r="J34" i="2"/>
  <c r="AW95" i="1" s="1"/>
  <c r="J34" i="3"/>
  <c r="AW96" i="1"/>
  <c r="J34" i="5"/>
  <c r="AW98" i="1" s="1"/>
  <c r="F34" i="6"/>
  <c r="BA99" i="1"/>
  <c r="F37" i="6"/>
  <c r="BD99" i="1" s="1"/>
  <c r="R126" i="2" l="1"/>
  <c r="P126" i="2"/>
  <c r="AU95" i="1" s="1"/>
  <c r="R123" i="4"/>
  <c r="R122" i="4" s="1"/>
  <c r="R124" i="5"/>
  <c r="R123" i="5" s="1"/>
  <c r="R122" i="5" s="1"/>
  <c r="T124" i="5"/>
  <c r="T123" i="5"/>
  <c r="T122" i="5" s="1"/>
  <c r="P124" i="5"/>
  <c r="P123" i="5" s="1"/>
  <c r="P122" i="5" s="1"/>
  <c r="AU98" i="1" s="1"/>
  <c r="BK126" i="2"/>
  <c r="J126" i="2" s="1"/>
  <c r="J96" i="2" s="1"/>
  <c r="J128" i="2"/>
  <c r="J98" i="2"/>
  <c r="J174" i="2"/>
  <c r="J104" i="2"/>
  <c r="BK122" i="3"/>
  <c r="J122" i="3"/>
  <c r="BK123" i="4"/>
  <c r="J123" i="4"/>
  <c r="J97" i="4" s="1"/>
  <c r="BK124" i="5"/>
  <c r="J124" i="5" s="1"/>
  <c r="J98" i="5" s="1"/>
  <c r="BK124" i="6"/>
  <c r="J124" i="6"/>
  <c r="J97" i="6" s="1"/>
  <c r="J30" i="3"/>
  <c r="AG96" i="1" s="1"/>
  <c r="BC94" i="1"/>
  <c r="W32" i="1" s="1"/>
  <c r="J33" i="2"/>
  <c r="AV95" i="1" s="1"/>
  <c r="AT95" i="1" s="1"/>
  <c r="BA94" i="1"/>
  <c r="AW94" i="1"/>
  <c r="AK30" i="1" s="1"/>
  <c r="BD94" i="1"/>
  <c r="W33" i="1" s="1"/>
  <c r="J33" i="5"/>
  <c r="AV98" i="1" s="1"/>
  <c r="AT98" i="1" s="1"/>
  <c r="F33" i="2"/>
  <c r="AZ95" i="1"/>
  <c r="J33" i="4"/>
  <c r="AV97" i="1"/>
  <c r="AT97" i="1" s="1"/>
  <c r="F33" i="5"/>
  <c r="AZ98" i="1" s="1"/>
  <c r="F33" i="6"/>
  <c r="AZ99" i="1" s="1"/>
  <c r="F33" i="4"/>
  <c r="AZ97" i="1" s="1"/>
  <c r="BB94" i="1"/>
  <c r="AX94" i="1" s="1"/>
  <c r="J33" i="3"/>
  <c r="AV96" i="1" s="1"/>
  <c r="AT96" i="1" s="1"/>
  <c r="F33" i="3"/>
  <c r="AZ96" i="1"/>
  <c r="J33" i="6"/>
  <c r="AV99" i="1"/>
  <c r="AT99" i="1" s="1"/>
  <c r="J39" i="3" l="1"/>
  <c r="J96" i="3"/>
  <c r="BK122" i="4"/>
  <c r="J122" i="4"/>
  <c r="J30" i="4" s="1"/>
  <c r="AG97" i="1" s="1"/>
  <c r="AN97" i="1" s="1"/>
  <c r="BK123" i="5"/>
  <c r="J123" i="5"/>
  <c r="J97" i="5"/>
  <c r="BK123" i="6"/>
  <c r="J123" i="6" s="1"/>
  <c r="J96" i="6" s="1"/>
  <c r="AN96" i="1"/>
  <c r="AU94" i="1"/>
  <c r="W31" i="1"/>
  <c r="J30" i="2"/>
  <c r="AG95" i="1"/>
  <c r="AN95" i="1"/>
  <c r="AZ94" i="1"/>
  <c r="W29" i="1" s="1"/>
  <c r="W30" i="1"/>
  <c r="AY94" i="1"/>
  <c r="J39" i="4" l="1"/>
  <c r="BK122" i="5"/>
  <c r="J122" i="5"/>
  <c r="J96" i="4"/>
  <c r="J39" i="2"/>
  <c r="AV94" i="1"/>
  <c r="AK29" i="1"/>
  <c r="J30" i="5"/>
  <c r="AG98" i="1" s="1"/>
  <c r="AN98" i="1" s="1"/>
  <c r="J30" i="6"/>
  <c r="AG99" i="1"/>
  <c r="AN99" i="1" s="1"/>
  <c r="J39" i="5" l="1"/>
  <c r="J96" i="5"/>
  <c r="J39" i="6"/>
  <c r="AG94" i="1"/>
  <c r="AT94" i="1"/>
  <c r="AN94" i="1" l="1"/>
  <c r="AK26" i="1"/>
  <c r="AK35" i="1"/>
</calcChain>
</file>

<file path=xl/sharedStrings.xml><?xml version="1.0" encoding="utf-8"?>
<sst xmlns="http://schemas.openxmlformats.org/spreadsheetml/2006/main" count="2561" uniqueCount="492">
  <si>
    <t>Export Komplet</t>
  </si>
  <si>
    <t/>
  </si>
  <si>
    <t>2.0</t>
  </si>
  <si>
    <t>False</t>
  </si>
  <si>
    <t>{776533cd-3d77-4526-b5fd-6659e895458d}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</si>
  <si>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</si>
  <si>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</si>
  <si>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</si>
  <si>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</si>
  <si>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</si>
  <si>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</si>
  <si>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</si>
  <si>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</si>
  <si>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</si>
  <si>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2020-035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</si>
  <si>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</si>
  <si>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</si>
  <si>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Dům sociálních služeb - Na Neklance</t>
  </si>
  <si>
    <t>KSO:</t>
  </si>
  <si>
    <t>CC-CZ:</t>
  </si>
  <si>
    <t>Místo:</t>
  </si>
  <si>
    <t>Na Neklance 2534/15</t>
  </si>
  <si>
    <t>Datum:</t>
  </si>
  <si>
    <t>5. 12. 2020</t>
  </si>
  <si>
    <t>Zadavatel:</t>
  </si>
  <si>
    <t>IČ:</t>
  </si>
  <si>
    <t>MČ Praha 5</t>
  </si>
  <si>
    <t>DIČ:</t>
  </si>
  <si>
    <t>Uchazeč:</t>
  </si>
  <si>
    <t>Vyplň údaj</t>
  </si>
  <si>
    <t>Projektant:</t>
  </si>
  <si>
    <t>RH-Architekti s.r.o.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</si>
  <si>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</si>
  <si>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</si>
  <si>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</si>
  <si>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</si>
  <si>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</si>
  <si>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</si>
  <si>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</si>
  <si>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</si>
  <si>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</si>
  <si>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</si>
  <si>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</si>
  <si>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</si>
  <si>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</si>
  <si>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</si>
  <si>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</si>
  <si>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</si>
  <si>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</si>
  <si>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</si>
  <si>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</si>
  <si>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</si>
  <si>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</si>
  <si>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</si>
  <si>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</si>
  <si>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</si>
  <si>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</si>
  <si>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</si>
  <si>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</si>
  <si>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</si>
  <si>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</si>
  <si>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</si>
  <si>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</si>
  <si>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</si>
  <si>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</si>
  <si>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</si>
  <si>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</si>
  <si>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</si>
  <si>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</si>
  <si>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</si>
  <si>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</si>
  <si>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</si>
  <si>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</si>
  <si>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</si>
  <si>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</si>
  <si>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</si>
  <si>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</si>
  <si>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</si>
  <si>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</si>
  <si>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</si>
  <si>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</si>
  <si>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</si>
  <si>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Bourací práce a stavební úpravy</t>
  </si>
  <si>
    <t>STA</t>
  </si>
  <si>
    <t>1</t>
  </si>
  <si>
    <t>{4398a453-3b21-4377-bcf5-91a05b47f087}</t>
  </si>
  <si>
    <t>2</t>
  </si>
  <si>
    <t>02</t>
  </si>
  <si>
    <t>Sanace</t>
  </si>
  <si>
    <t>{9b6b2c22-e8ac-46b6-b9d5-5cf7ce2b6007}</t>
  </si>
  <si>
    <t>03</t>
  </si>
  <si>
    <t>Výtah</t>
  </si>
  <si>
    <t>{33774834-9800-46ac-aa81-f9dba625ac3e}</t>
  </si>
  <si>
    <t>04</t>
  </si>
  <si>
    <t>Elektro</t>
  </si>
  <si>
    <t>{7c16e6a8-5aa9-44a5-b366-49575a702936}</t>
  </si>
  <si>
    <t>05</t>
  </si>
  <si>
    <t>VRN</t>
  </si>
  <si>
    <t>{76d56024-1a8f-4d9c-af4b-1d42ce141474}</t>
  </si>
  <si>
    <t>KRYCÍ LIST SOUPISU PRACÍ</t>
  </si>
  <si>
    <t>Objekt:</t>
  </si>
  <si>
    <t>01 - Bourací práce a stavební úpravy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</si>
  <si>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</si>
  <si>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</si>
  <si>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</si>
  <si>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</si>
  <si>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</si>
  <si>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</si>
  <si>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</si>
  <si>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</si>
  <si>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</si>
  <si>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</si>
  <si>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</si>
  <si>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</si>
  <si>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763 - Konstrukce suché výstavby</t>
  </si>
  <si>
    <t xml:space="preserve">    771 - Podlahy z dlaždic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</si>
  <si>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</si>
  <si>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</si>
  <si>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</si>
  <si>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</si>
  <si>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</si>
  <si>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</si>
  <si>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</si>
  <si>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</si>
  <si>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</si>
  <si>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</si>
  <si>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</si>
  <si>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</si>
  <si>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</si>
  <si>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</si>
  <si>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</si>
  <si>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</si>
  <si>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</si>
  <si>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</si>
  <si>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</si>
  <si>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24</t>
  </si>
  <si>
    <t>K</t>
  </si>
  <si>
    <t>311272211</t>
  </si>
  <si>
    <t>Zdivo z pórobetonových tvárnic hladkých do P2 do 450 kg/m3 na tenkovrstvou maltu tl 300 mm</t>
  </si>
  <si>
    <t>m2</t>
  </si>
  <si>
    <t>CS ÚRS 2020 01</t>
  </si>
  <si>
    <t>4</t>
  </si>
  <si>
    <t>-1575189072</t>
  </si>
  <si>
    <t>VV</t>
  </si>
  <si>
    <t>zazdívka otvoru 4.NP</t>
  </si>
  <si>
    <t>1,0</t>
  </si>
  <si>
    <t>6</t>
  </si>
  <si>
    <t>Úpravy povrchů, podlahy a osazování výplní</t>
  </si>
  <si>
    <t>27</t>
  </si>
  <si>
    <t>612325121</t>
  </si>
  <si>
    <t>Vápenocementová štuková omítka rýh ve stěnách šířky do 150 mm</t>
  </si>
  <si>
    <t>130911032</t>
  </si>
  <si>
    <t>20,0*0,15</t>
  </si>
  <si>
    <t>25</t>
  </si>
  <si>
    <t>612325223</t>
  </si>
  <si>
    <t>Vápenocementová štuková omítka malých ploch do 1,0 m2 na stěnách</t>
  </si>
  <si>
    <t>kus</t>
  </si>
  <si>
    <t>-607820679</t>
  </si>
  <si>
    <t>26</t>
  </si>
  <si>
    <t>622525104</t>
  </si>
  <si>
    <t>Tenkovrstvá omítka malých ploch do 1,0m2 na stěnách</t>
  </si>
  <si>
    <t>-1566273882</t>
  </si>
  <si>
    <t>631311115</t>
  </si>
  <si>
    <t>Mazanina tl do 80 mm z betonu prostého bez zvýšených nároků na prostředí tř. C 20/25</t>
  </si>
  <si>
    <t>m3</t>
  </si>
  <si>
    <t>1325254621</t>
  </si>
  <si>
    <t>1.PP - měřeno dwg</t>
  </si>
  <si>
    <t>42,95*0,08</t>
  </si>
  <si>
    <t>631319011</t>
  </si>
  <si>
    <t>Příplatek k mazanině tl do 80 mm za přehlazení povrchu</t>
  </si>
  <si>
    <t>-2118059449</t>
  </si>
  <si>
    <t>9</t>
  </si>
  <si>
    <t>Ostatní konstrukce a práce, bourání</t>
  </si>
  <si>
    <t>949101111</t>
  </si>
  <si>
    <t>Lešení pomocné pro objekty pozemních staveb s lešeňovou podlahou v do 1,9 m zatížení do 150 kg/m2</t>
  </si>
  <si>
    <t>-346551049</t>
  </si>
  <si>
    <t>952901111</t>
  </si>
  <si>
    <t>Vyčištění budov bytové a občanské výstavby při výšce podlaží do 4 m</t>
  </si>
  <si>
    <t>-656887194</t>
  </si>
  <si>
    <t>5</t>
  </si>
  <si>
    <t>962031136</t>
  </si>
  <si>
    <t>Bourání příček z tvárnic nebo příčkovek tl do 150 mm</t>
  </si>
  <si>
    <t>332013825</t>
  </si>
  <si>
    <t>1.PP</t>
  </si>
  <si>
    <t>1,7*2,6-(0,9*2,02)</t>
  </si>
  <si>
    <t>(5,5+0,15+0,74)*2,6-(0,9*2,02*2)</t>
  </si>
  <si>
    <t>1,87*2,6</t>
  </si>
  <si>
    <t>2,01*2,6</t>
  </si>
  <si>
    <t>Součet</t>
  </si>
  <si>
    <t>965042141</t>
  </si>
  <si>
    <t>Bourání podkladů pod dlažby nebo mazanin betonových nebo z litého asfaltu tl do 100 mm pl přes 4 m2</t>
  </si>
  <si>
    <t>1482451854</t>
  </si>
  <si>
    <t>(9,25+6,86+8,46+16,63)*0,1</t>
  </si>
  <si>
    <t>7</t>
  </si>
  <si>
    <t>965049111</t>
  </si>
  <si>
    <t>Příplatek k bourání betonových mazanin za bourání mazanin se svařovanou sítí tl do 100 mm</t>
  </si>
  <si>
    <t>-1594831155</t>
  </si>
  <si>
    <t>8</t>
  </si>
  <si>
    <t>965081213</t>
  </si>
  <si>
    <t>Bourání podlah z dlaždic keramických nebo xylolitových tl do 10 mm plochy přes 1 m2</t>
  </si>
  <si>
    <t>1637385824</t>
  </si>
  <si>
    <t>9,25+6,86+8,46+16,63</t>
  </si>
  <si>
    <t>968072455</t>
  </si>
  <si>
    <t>Vybourání kovových dveřních zárubní pl do 2 m2</t>
  </si>
  <si>
    <t>1129480618</t>
  </si>
  <si>
    <t>0,9*2,02*3</t>
  </si>
  <si>
    <t>28</t>
  </si>
  <si>
    <t>974032144</t>
  </si>
  <si>
    <t>Vysekání rýh ve stěnách nebo příčkách z dutých cihel nebo tvárnic hl do 70 mm š do 150 mm</t>
  </si>
  <si>
    <t>m</t>
  </si>
  <si>
    <t>322725038</t>
  </si>
  <si>
    <t>10</t>
  </si>
  <si>
    <t>978011191</t>
  </si>
  <si>
    <t>Otlučení (osekání) vnitřní vápenné nebo vápenocementové omítky stropů v rozsahu do 100 %</t>
  </si>
  <si>
    <t>169219191</t>
  </si>
  <si>
    <t>42,95*1,25</t>
  </si>
  <si>
    <t>11</t>
  </si>
  <si>
    <t>978013191</t>
  </si>
  <si>
    <t>Otlučení (osekání) vnitřní vápenné nebo vápenocementové omítky stěn v rozsahu do 100 %</t>
  </si>
  <si>
    <t>-321311815</t>
  </si>
  <si>
    <t>12</t>
  </si>
  <si>
    <t>978023411</t>
  </si>
  <si>
    <t>Vyškrabání spár zdiva cihelného mimo komínového</t>
  </si>
  <si>
    <t>-606680636</t>
  </si>
  <si>
    <t>997</t>
  </si>
  <si>
    <t>Přesun sutě</t>
  </si>
  <si>
    <t>13</t>
  </si>
  <si>
    <t>997013153</t>
  </si>
  <si>
    <t>Vnitrostaveništní doprava suti a vybouraných hmot pro budovy v do 12 m s omezením mechanizace</t>
  </si>
  <si>
    <t>t</t>
  </si>
  <si>
    <t>705193570</t>
  </si>
  <si>
    <t>14</t>
  </si>
  <si>
    <t>997013501</t>
  </si>
  <si>
    <t>Odvoz suti a vybouraných hmot na skládku nebo meziskládku do 1 km se složením</t>
  </si>
  <si>
    <t>-1650532475</t>
  </si>
  <si>
    <t>997013509</t>
  </si>
  <si>
    <t>Příplatek k odvozu suti a vybouraných hmot na skládku ZKD 1 km přes 1 km</t>
  </si>
  <si>
    <t>1262419818</t>
  </si>
  <si>
    <t>28,563*14 'Přepočtené koeficientem množství</t>
  </si>
  <si>
    <t>16</t>
  </si>
  <si>
    <t>997013631</t>
  </si>
  <si>
    <t>Poplatek za uložení na skládce (skládkovné) stavebního odpadu směsného kód odpadu 17 09 04</t>
  </si>
  <si>
    <t>-869907583</t>
  </si>
  <si>
    <t>998</t>
  </si>
  <si>
    <t>Přesun hmot</t>
  </si>
  <si>
    <t>17</t>
  </si>
  <si>
    <t>998017002</t>
  </si>
  <si>
    <t>Přesun hmot s omezením mechanizace pro budovy v do 12 m</t>
  </si>
  <si>
    <t>-232163884</t>
  </si>
  <si>
    <t>PSV</t>
  </si>
  <si>
    <t>Práce a dodávky PSV</t>
  </si>
  <si>
    <t>763</t>
  </si>
  <si>
    <t>Konstrukce suché výstavby</t>
  </si>
  <si>
    <t>18</t>
  </si>
  <si>
    <t>763121811</t>
  </si>
  <si>
    <t>Demontáž SDK předsazené/šachtové stěny s jednoduchou nosnou kcí opláštění jednoduché</t>
  </si>
  <si>
    <t>-2053049209</t>
  </si>
  <si>
    <t>(3,44+2,2+0,48)*2,6</t>
  </si>
  <si>
    <t>771</t>
  </si>
  <si>
    <t>Podlahy z dlaždic</t>
  </si>
  <si>
    <t>19</t>
  </si>
  <si>
    <t>771121011</t>
  </si>
  <si>
    <t>Nátěr penetrační na podlahu</t>
  </si>
  <si>
    <t>1375608377</t>
  </si>
  <si>
    <t>20</t>
  </si>
  <si>
    <t>771574243</t>
  </si>
  <si>
    <t>Montáž podlah keramických pro mechanické zatížení hladkých lepených flexibilním lepidlem do 12 ks/m2</t>
  </si>
  <si>
    <t>-1738781488</t>
  </si>
  <si>
    <t>42,95</t>
  </si>
  <si>
    <t>M</t>
  </si>
  <si>
    <t>59761433</t>
  </si>
  <si>
    <t>dlažba keramická slinutá hladká do interiéru i exteriéru pro vysoké mechanické namáhání přes 9 do 12ks/m2 tl 15mm</t>
  </si>
  <si>
    <t>32</t>
  </si>
  <si>
    <t>1261585994</t>
  </si>
  <si>
    <t>P</t>
  </si>
  <si>
    <t>Poznámka k položce:_x000D_
specifikace - dle výběru investora</t>
  </si>
  <si>
    <t>42,95*1,1 'Přepočtené koeficientem množství</t>
  </si>
  <si>
    <t>22</t>
  </si>
  <si>
    <t>998771102</t>
  </si>
  <si>
    <t>Přesun hmot tonážní pro podlahy z dlaždic v objektech v do 12 m</t>
  </si>
  <si>
    <t>-2025199567</t>
  </si>
  <si>
    <t>784</t>
  </si>
  <si>
    <t>Dokončovací práce - malby a tapety</t>
  </si>
  <si>
    <t>23</t>
  </si>
  <si>
    <t>784211101</t>
  </si>
  <si>
    <t>Dvojnásobné bílé malby ze směsí za mokra výborně otěruvzdorných v místnostech výšky do 3,80 m</t>
  </si>
  <si>
    <t>733114621</t>
  </si>
  <si>
    <t>"chodby" 180,0</t>
  </si>
  <si>
    <t>02 - Sanace</t>
  </si>
  <si>
    <t>D1 - Injektáž proti vzlínající vlhkosti</t>
  </si>
  <si>
    <t>D1</t>
  </si>
  <si>
    <t>Injektáž proti vzlínající vlhkosti</t>
  </si>
  <si>
    <t>Pol1</t>
  </si>
  <si>
    <t>Vodorovná a svislá beztlaká infúzní clona - Rozteč otvorů 100 - 120 mm, průměr 14 - 20 mm,</t>
  </si>
  <si>
    <t>Pol2</t>
  </si>
  <si>
    <t>Hloubková impregnace a penetrace, naředit 1:1 s vodou</t>
  </si>
  <si>
    <t>Pol3</t>
  </si>
  <si>
    <t>Adhezní můstek z minerální sulfátostálé paropropustné stěrky. Spotřeba 1,8 kg/m2</t>
  </si>
  <si>
    <t>Pol4</t>
  </si>
  <si>
    <t>Vyrovnání podkladu, dotěsnění spár ve zdivu těsnicí maltou.Spotřeba 8 kg/m2.</t>
  </si>
  <si>
    <t>Pol5</t>
  </si>
  <si>
    <t>2 x 1,5 mm, celkem 3 mm vrstva minerální sulfátostálé stěrky. Spotřeba 5,5 kg/m2</t>
  </si>
  <si>
    <t>Pol6</t>
  </si>
  <si>
    <t>Sanační podhoz dle směrnic WTA. Spotřeba 6 kg/m2</t>
  </si>
  <si>
    <t>Pol7</t>
  </si>
  <si>
    <t>Ukládací jádrová omítka dle směrnic WTA. Spotřeba 15 kg/m2/15mm</t>
  </si>
  <si>
    <t>Pol8</t>
  </si>
  <si>
    <t>Sanační omítka dle směrnic WTA. Spotřeba 13 kg/m2/15 mm</t>
  </si>
  <si>
    <t>Pol9</t>
  </si>
  <si>
    <t>Sanační štuk dle směrnic WTA. Spotřeba 2,7 kg/m2</t>
  </si>
  <si>
    <t>Pol10</t>
  </si>
  <si>
    <t>Fabion z těsnící malty. Vodorovné i svislé spoje, Spotřeba 2kg/bm</t>
  </si>
  <si>
    <t>bm</t>
  </si>
  <si>
    <t>Pol11</t>
  </si>
  <si>
    <t>Pol12</t>
  </si>
  <si>
    <t>Adhezní můstek z minerální sulfátostálé stěrky. Spotřeba 1,6 kg/m2</t>
  </si>
  <si>
    <t>Pol13</t>
  </si>
  <si>
    <t>2 x 1 mm, cellkem 2 mm vrstva minerální sulfátostálé stěrky. Spotřeba 3,6 kg/m2</t>
  </si>
  <si>
    <t>30</t>
  </si>
  <si>
    <t>Pol14</t>
  </si>
  <si>
    <t>Pol15</t>
  </si>
  <si>
    <t>Adhezní můstek jen na svislé plochy, z minerální sulfátostálé stěrky. Spotřeba 1,8 kg/m2</t>
  </si>
  <si>
    <t>34</t>
  </si>
  <si>
    <t>Pol16</t>
  </si>
  <si>
    <t>hydroizolační stěrka, překlenutí trhlin 2 mm, spotřeba 4,5 kg/3mm/m2.</t>
  </si>
  <si>
    <t>36</t>
  </si>
  <si>
    <t>Pol17</t>
  </si>
  <si>
    <t>adhezní můstek, řidčí konzistence, tl. 5 mm</t>
  </si>
  <si>
    <t>38</t>
  </si>
  <si>
    <t>Pol18</t>
  </si>
  <si>
    <t>Kapilárně aktivní jednovrstvá omítka, spotřeba 19 kg/m2/20mm</t>
  </si>
  <si>
    <t>40</t>
  </si>
  <si>
    <t>Pol19</t>
  </si>
  <si>
    <t>Vnitřní bílá vysoce difúzní barva Sd=0,01 m, spotřeba 0,25 l/m2</t>
  </si>
  <si>
    <t>42</t>
  </si>
  <si>
    <t>03 - Výtah</t>
  </si>
  <si>
    <t>OST - Ostatní</t>
  </si>
  <si>
    <t>644941112</t>
  </si>
  <si>
    <t>Osazování ventilačních mřížek velikosti do 300 x 300 mm</t>
  </si>
  <si>
    <t>-1735931460</t>
  </si>
  <si>
    <t>55341425</t>
  </si>
  <si>
    <t>mřížka větrací nerezová se síťovinou 300x300mm</t>
  </si>
  <si>
    <t>-438991409</t>
  </si>
  <si>
    <t>977151129</t>
  </si>
  <si>
    <t>Jádrové vrty diamantovými korunkami do D 350 mm do stavebních materiálů</t>
  </si>
  <si>
    <t>-1419248452</t>
  </si>
  <si>
    <t>odvětrání výtahové šáchty</t>
  </si>
  <si>
    <t>0,3*2</t>
  </si>
  <si>
    <t>997013213</t>
  </si>
  <si>
    <t>Vnitrostaveništní doprava suti a vybouraných hmot pro budovy v do 12 m ručně</t>
  </si>
  <si>
    <t>352387171</t>
  </si>
  <si>
    <t>111409071</t>
  </si>
  <si>
    <t>-848933124</t>
  </si>
  <si>
    <t>0,23*14 'Přepočtené koeficientem množství</t>
  </si>
  <si>
    <t>-951394269</t>
  </si>
  <si>
    <t>998018002</t>
  </si>
  <si>
    <t>Přesun hmot ruční pro budovy v do 12 m</t>
  </si>
  <si>
    <t>-1811249659</t>
  </si>
  <si>
    <t>OST</t>
  </si>
  <si>
    <t>Ostatní</t>
  </si>
  <si>
    <t>OST00101</t>
  </si>
  <si>
    <t>Dodávka a montáž nového evakuačního výtahu - kompletní provedení dle PD (bližší popis v poznámce)</t>
  </si>
  <si>
    <t>soubor</t>
  </si>
  <si>
    <t>512</t>
  </si>
  <si>
    <t>-1755188415</t>
  </si>
  <si>
    <t>OST00103</t>
  </si>
  <si>
    <t>Dodávka a montáž akumulátorového zdroje výtahu - kompletní provedení dle PD</t>
  </si>
  <si>
    <t>-476827911</t>
  </si>
  <si>
    <t>OST00901</t>
  </si>
  <si>
    <t>Demontáž stávajícího výtahu, kabiny a technologie včetně odvozu a likvidace odpadu</t>
  </si>
  <si>
    <t>1723167551</t>
  </si>
  <si>
    <t>OST00902</t>
  </si>
  <si>
    <t>Demontáž šachetních dveří včetně odvozu a likvidace odpadu</t>
  </si>
  <si>
    <t>190940562</t>
  </si>
  <si>
    <t>04 - Elektro</t>
  </si>
  <si>
    <t xml:space="preserve">    741 - Elektroinstalace - silnoproud</t>
  </si>
  <si>
    <t xml:space="preserve">      741A - 1.PP</t>
  </si>
  <si>
    <t xml:space="preserve">      741B - Tlačítko Central Stop a Total Stop</t>
  </si>
  <si>
    <t xml:space="preserve">      741C - Vývod pro výtah</t>
  </si>
  <si>
    <t xml:space="preserve">      741D - Ostatní</t>
  </si>
  <si>
    <t>741</t>
  </si>
  <si>
    <t>Elektroinstalace - silnoproud</t>
  </si>
  <si>
    <t>741A</t>
  </si>
  <si>
    <t>741A0R101</t>
  </si>
  <si>
    <t>Dodávka a montáž nových elektro rozvodů-zásuvkový okruh CYKY J 3x2,5mm vedených v lištách - kompletní provedení dle PD</t>
  </si>
  <si>
    <t>1998156364</t>
  </si>
  <si>
    <t>741A0R102</t>
  </si>
  <si>
    <t>Dodávka a montáž nových elektro rozvodů-světelný okruh CYKY J 3x1,5mm vedených v lištách - kompletní provedení dle PD</t>
  </si>
  <si>
    <t>-561600724</t>
  </si>
  <si>
    <t>741A0R103</t>
  </si>
  <si>
    <t>Napojení zásuvkového okruhu ve stávající instal krabici zásuvky - kompletní provedení dle PD</t>
  </si>
  <si>
    <t>1138108585</t>
  </si>
  <si>
    <t>741A0R104</t>
  </si>
  <si>
    <t>Napojení světelného okruhu ve stávající instal krabici spínače - kompletní provedení dle PD</t>
  </si>
  <si>
    <t>448482388</t>
  </si>
  <si>
    <t>741A0R105</t>
  </si>
  <si>
    <t>Dodávka a montáž zásuvky 230V/16A, dvojnásobná na povrch - kompletní provedení dle PD</t>
  </si>
  <si>
    <t>-762421012</t>
  </si>
  <si>
    <t>741A0R106</t>
  </si>
  <si>
    <t>Dodávka a montáž spínače, jednoduchý, plast bílý (stávající krabice) - kompletní provedení dle PD</t>
  </si>
  <si>
    <t>-1213416361</t>
  </si>
  <si>
    <t>741A0R107</t>
  </si>
  <si>
    <t>Zakrytí/zavíčkování stávající instal krabice - kompletní provedení dle PD</t>
  </si>
  <si>
    <t>804019487</t>
  </si>
  <si>
    <t>741A0R108</t>
  </si>
  <si>
    <t>Dodávka a montáž LED zářivkové svítidlo 2xG13/18W/230V IP65 - kompletní provedení dle PD</t>
  </si>
  <si>
    <t>699987917</t>
  </si>
  <si>
    <t>741A0R109</t>
  </si>
  <si>
    <t>Dodávka a montáž instalační plastová bílá lišta - kompletní provedení dle PD</t>
  </si>
  <si>
    <t>-2088024272</t>
  </si>
  <si>
    <t>741B</t>
  </si>
  <si>
    <t>Tlačítko Central Stop a Total Stop</t>
  </si>
  <si>
    <t>741B0R101</t>
  </si>
  <si>
    <t>Demontáž stávajících tlačítek Central STOP a Total STOP z víka rozvaděče - kompletní provedení dle PD</t>
  </si>
  <si>
    <t>1853372904</t>
  </si>
  <si>
    <t>741B0R102</t>
  </si>
  <si>
    <t>Napojení na stávající vývody tlačítek Central STOP a Total STOP - kompletní provedení dle PD</t>
  </si>
  <si>
    <t>891894508</t>
  </si>
  <si>
    <t>741B0R103</t>
  </si>
  <si>
    <t>Nové prodloužené vedení tlačítek Central STOP a Total STOP v liště – 2x O 3x1,5 splňující P60-R + PH60-R včetně trasy a kotvení - kompletní provedení dle PD</t>
  </si>
  <si>
    <t>-2121680988</t>
  </si>
  <si>
    <t>741B0R104</t>
  </si>
  <si>
    <t>Lišta el. vedení splňující P60-R + PH60-R vč. kotvení - kompletní provedení dle PD</t>
  </si>
  <si>
    <t>582747061</t>
  </si>
  <si>
    <t>741C</t>
  </si>
  <si>
    <t>Vývod pro výtah</t>
  </si>
  <si>
    <t>741C0R101</t>
  </si>
  <si>
    <t>Nový vývod pro technologii výtahu a náhradního zdroje ze stávajícího rozvaděče, jištění C 20/3 vč. pospojování s ovládáním tlačítek Central STOP a Total STOP</t>
  </si>
  <si>
    <t>-56886157</t>
  </si>
  <si>
    <t>741C0R102</t>
  </si>
  <si>
    <t>Nový přívod pro technologii výtahu a náhradního zdroje vedení v liště - 1x J 5x4 splňující P60-R + PH60-R včetně trasy a kotvení</t>
  </si>
  <si>
    <t>708404472</t>
  </si>
  <si>
    <t>741C0R103</t>
  </si>
  <si>
    <t>Lišta el. vedení splňující P60-R + PH60-R vč. kotvení</t>
  </si>
  <si>
    <t>-743174808</t>
  </si>
  <si>
    <t>741D</t>
  </si>
  <si>
    <t>74100R901</t>
  </si>
  <si>
    <t>Stavební přípomoce</t>
  </si>
  <si>
    <t>-2045004414</t>
  </si>
  <si>
    <t>741810001</t>
  </si>
  <si>
    <t>Celková prohlídka elektrického rozvodu a zařízení do 100 000,- Kč</t>
  </si>
  <si>
    <t>1887600392</t>
  </si>
  <si>
    <t>05 - VRN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</si>
  <si>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</si>
  <si>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</si>
  <si>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</si>
  <si>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</si>
  <si>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</si>
  <si>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</si>
  <si>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</si>
  <si>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</si>
  <si>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</si>
  <si>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</si>
  <si>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</si>
  <si>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</si>
  <si>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1024</t>
  </si>
  <si>
    <t>-950514070</t>
  </si>
  <si>
    <t>VRN3</t>
  </si>
  <si>
    <t>Zařízení staveniště</t>
  </si>
  <si>
    <t>030001000</t>
  </si>
  <si>
    <t>2110397158</t>
  </si>
  <si>
    <t>VRN4</t>
  </si>
  <si>
    <t>Inženýrská činnost</t>
  </si>
  <si>
    <t>043002000</t>
  </si>
  <si>
    <t xml:space="preserve">Zkoušky a ostatní měření - akustické měření včetně protokolu </t>
  </si>
  <si>
    <t>-1242254803</t>
  </si>
  <si>
    <t>Poznámka k položce:_x000D_
Před zahájením užívání výtahu je nutno provést měření a vyhotovit protokol o měření hluku z provozu nově instalovaných stacionárních zdrojů (výtah), prokazující nepřekročení hygienických limitů v chráněném vnitřním prostoru stavby v denní a noční době.</t>
  </si>
  <si>
    <t>045002000</t>
  </si>
  <si>
    <t>Kompletační a koordinační činnost</t>
  </si>
  <si>
    <t>-391069672</t>
  </si>
  <si>
    <t>VRN6</t>
  </si>
  <si>
    <t>Územní vlivy</t>
  </si>
  <si>
    <t>065002000</t>
  </si>
  <si>
    <t>Mimostaveništní doprava materiálů</t>
  </si>
  <si>
    <t>-1589759956</t>
  </si>
  <si>
    <t>VRN7</t>
  </si>
  <si>
    <t>Provozní vlivy</t>
  </si>
  <si>
    <t>070001000</t>
  </si>
  <si>
    <t>1637018046</t>
  </si>
  <si>
    <t>079002000</t>
  </si>
  <si>
    <t>Ostatní provozní vlivy - zábor chodníků</t>
  </si>
  <si>
    <t>836665979</t>
  </si>
  <si>
    <t>VRN9</t>
  </si>
  <si>
    <t>Ostatní náklady</t>
  </si>
  <si>
    <t>094002000</t>
  </si>
  <si>
    <t>Ostatní náklady související s výstavbou - provedení protiprašných opatření</t>
  </si>
  <si>
    <t>-1983202696</t>
  </si>
  <si>
    <t>095002000</t>
  </si>
  <si>
    <t>Ostatní náklady související s výstavbou - průběžný úklid po stavbě</t>
  </si>
  <si>
    <t>465603087</t>
  </si>
  <si>
    <t>Dodávka elektrické energie pro požárně bezpečnostní zařízení – zásobování evakuačního výtahu - musí být zajištěn takový výkon, aby byla zajištěna funkčnost těchto požárně bezpečnostních zařízení po požadovanou dobu stanovenou normativními hodnotami a požárně bezpečnostním řešením – doba funkce evakuačního výtahu stanovuje na 45 minut.
Přepnutí na druhý napájecí zdroj musí být samočinné</t>
  </si>
  <si>
    <t>Poznámka k položce:_x000D_
Bude použita stávající zděná výtahová šachta o rozměru 1170 x 1770 mm. Počet stanic zůstává zachován (4 stanice)._x000D_
Výtah je předpokládán jako bezstrojovnový, s elektromotorem umístěným na kabině, nebo v hlavě šachty. Konstrukce kabiny je uvažována jako ocelová rámová s návrhem reagujícím na dané rozměry šachty a maximalizací vnitřních rozměrů kabiny (předpoklad 1100 x 1400 mm)._x000D_
Prostor stávající strojovny ve 4.NP bude využit pro umístění záložního akumulátorového zdroje._x000D_
_x000D_
Základní parametry výtahu:
Typ výtahu: BSTOV 630/8
Umístnění: vnitřní
Pohon: trakční - bezstrojovnový
Nosnost: 630 kg (8 osob)
Dopravní rychlost: 1 m/s
Zdvih: 14,2 m
Počet stanic / nástupišť: 4/4 N
Kabina výtahu
Šířka kabiny vnitřní: 1400 mm 
Hloubka kabiny vnitřní: 1100 mm 
Výška kabiny: 2150 mmZákladní parametry výtahu:
Šachetní dveře: protipožární:min. EW 15 DP2
Celoplošné liniové el. čidlo překážky po celé výšce dveří
Osvětlení výtahové šachty
Nouzové osvětlení: Po dobu 1 hodiny od výpadku elektrické energie
Nerezové madlo na zadní stěně + sklopná sedačka nerez brus
Tlačítka v tlačítkovém panelu: Prosvětlovací, obsahující Braillovo písmo
Nosnost: 630 kg (8 osob)
Další podrobnější specifikace dle výkyzu č. 20190286 (Eurovýtahy)
Dodávka vč. potřebných přípomocí a instalací technologické části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</si>
</sst>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4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37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1"/>
  <sheetViews>
    <sheetView showGridLines="0" tabSelected="1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03" t="s">
        <v>5</v>
      </c>
      <c r="AS2" s="204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s="1" customFormat="1" ht="12" customHeight="1">
      <c r="B5" s="20"/>
      <c r="D5" s="24" t="s">
        <v>13</v>
      </c>
      <c r="K5" s="215" t="s">
        <v>14</v>
      </c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R5" s="20"/>
      <c r="BE5" s="212" t="s">
        <v>15</v>
      </c>
      <c r="BS5" s="17" t="s">
        <v>6</v>
      </c>
    </row>
    <row r="6" spans="1:74" s="1" customFormat="1" ht="36.950000000000003" customHeight="1">
      <c r="B6" s="20"/>
      <c r="D6" s="26" t="s">
        <v>16</v>
      </c>
      <c r="K6" s="216" t="s">
        <v>17</v>
      </c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R6" s="20"/>
      <c r="BE6" s="213"/>
      <c r="BS6" s="17" t="s">
        <v>6</v>
      </c>
    </row>
    <row r="7" spans="1:74" s="1" customFormat="1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13"/>
      <c r="BS7" s="17" t="s">
        <v>6</v>
      </c>
    </row>
    <row r="8" spans="1:74" s="1" customFormat="1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13"/>
      <c r="BS8" s="17" t="s">
        <v>6</v>
      </c>
    </row>
    <row r="9" spans="1:74" s="1" customFormat="1" ht="14.45" customHeight="1">
      <c r="B9" s="20"/>
      <c r="AR9" s="20"/>
      <c r="BE9" s="213"/>
      <c r="BS9" s="17" t="s">
        <v>6</v>
      </c>
    </row>
    <row r="10" spans="1:74" s="1" customFormat="1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213"/>
      <c r="BS10" s="17" t="s">
        <v>6</v>
      </c>
    </row>
    <row r="11" spans="1:74" s="1" customFormat="1" ht="18.399999999999999" customHeight="1">
      <c r="B11" s="20"/>
      <c r="E11" s="25" t="s">
        <v>26</v>
      </c>
      <c r="AK11" s="27" t="s">
        <v>27</v>
      </c>
      <c r="AN11" s="25" t="s">
        <v>1</v>
      </c>
      <c r="AR11" s="20"/>
      <c r="BE11" s="213"/>
      <c r="BS11" s="17" t="s">
        <v>6</v>
      </c>
    </row>
    <row r="12" spans="1:74" s="1" customFormat="1" ht="6.95" customHeight="1">
      <c r="B12" s="20"/>
      <c r="AR12" s="20"/>
      <c r="BE12" s="213"/>
      <c r="BS12" s="17" t="s">
        <v>6</v>
      </c>
    </row>
    <row r="13" spans="1:74" s="1" customFormat="1" ht="12" customHeight="1">
      <c r="B13" s="20"/>
      <c r="D13" s="27" t="s">
        <v>28</v>
      </c>
      <c r="AK13" s="27" t="s">
        <v>25</v>
      </c>
      <c r="AN13" s="29" t="s">
        <v>29</v>
      </c>
      <c r="AR13" s="20"/>
      <c r="BE13" s="213"/>
      <c r="BS13" s="17" t="s">
        <v>6</v>
      </c>
    </row>
    <row r="14" spans="1:74" ht="12.75">
      <c r="B14" s="20"/>
      <c r="E14" s="217" t="s">
        <v>29</v>
      </c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27" t="s">
        <v>27</v>
      </c>
      <c r="AN14" s="29" t="s">
        <v>29</v>
      </c>
      <c r="AR14" s="20"/>
      <c r="BE14" s="213"/>
      <c r="BS14" s="17" t="s">
        <v>6</v>
      </c>
    </row>
    <row r="15" spans="1:74" s="1" customFormat="1" ht="6.95" customHeight="1">
      <c r="B15" s="20"/>
      <c r="AR15" s="20"/>
      <c r="BE15" s="213"/>
      <c r="BS15" s="17" t="s">
        <v>3</v>
      </c>
    </row>
    <row r="16" spans="1:74" s="1" customFormat="1" ht="12" customHeight="1">
      <c r="B16" s="20"/>
      <c r="D16" s="27" t="s">
        <v>30</v>
      </c>
      <c r="AK16" s="27" t="s">
        <v>25</v>
      </c>
      <c r="AN16" s="25" t="s">
        <v>1</v>
      </c>
      <c r="AR16" s="20"/>
      <c r="BE16" s="213"/>
      <c r="BS16" s="17" t="s">
        <v>3</v>
      </c>
    </row>
    <row r="17" spans="1:71" s="1" customFormat="1" ht="18.399999999999999" customHeight="1">
      <c r="B17" s="20"/>
      <c r="E17" s="25" t="s">
        <v>31</v>
      </c>
      <c r="AK17" s="27" t="s">
        <v>27</v>
      </c>
      <c r="AN17" s="25" t="s">
        <v>1</v>
      </c>
      <c r="AR17" s="20"/>
      <c r="BE17" s="213"/>
      <c r="BS17" s="17" t="s">
        <v>32</v>
      </c>
    </row>
    <row r="18" spans="1:71" s="1" customFormat="1" ht="6.95" customHeight="1">
      <c r="B18" s="20"/>
      <c r="AR18" s="20"/>
      <c r="BE18" s="213"/>
      <c r="BS18" s="17" t="s">
        <v>6</v>
      </c>
    </row>
    <row r="19" spans="1:71" s="1" customFormat="1" ht="12" customHeight="1">
      <c r="B19" s="20"/>
      <c r="D19" s="27" t="s">
        <v>33</v>
      </c>
      <c r="AK19" s="27" t="s">
        <v>25</v>
      </c>
      <c r="AN19" s="25" t="s">
        <v>1</v>
      </c>
      <c r="AR19" s="20"/>
      <c r="BE19" s="213"/>
      <c r="BS19" s="17" t="s">
        <v>6</v>
      </c>
    </row>
    <row r="20" spans="1:71" s="1" customFormat="1" ht="18.399999999999999" customHeight="1">
      <c r="B20" s="20"/>
      <c r="E20" s="25" t="s">
        <v>34</v>
      </c>
      <c r="AK20" s="27" t="s">
        <v>27</v>
      </c>
      <c r="AN20" s="25" t="s">
        <v>1</v>
      </c>
      <c r="AR20" s="20"/>
      <c r="BE20" s="213"/>
      <c r="BS20" s="17" t="s">
        <v>32</v>
      </c>
    </row>
    <row r="21" spans="1:71" s="1" customFormat="1" ht="6.95" customHeight="1">
      <c r="B21" s="20"/>
      <c r="AR21" s="20"/>
      <c r="BE21" s="213"/>
    </row>
    <row r="22" spans="1:71" s="1" customFormat="1" ht="12" customHeight="1">
      <c r="B22" s="20"/>
      <c r="D22" s="27" t="s">
        <v>35</v>
      </c>
      <c r="AR22" s="20"/>
      <c r="BE22" s="213"/>
    </row>
    <row r="23" spans="1:71" s="1" customFormat="1" ht="16.5" customHeight="1">
      <c r="B23" s="20"/>
      <c r="E23" s="219" t="s">
        <v>1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R23" s="20"/>
      <c r="BE23" s="213"/>
    </row>
    <row r="24" spans="1:71" s="1" customFormat="1" ht="6.95" customHeight="1">
      <c r="B24" s="20"/>
      <c r="AR24" s="20"/>
      <c r="BE24" s="213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13"/>
    </row>
    <row r="26" spans="1:71" s="2" customFormat="1" ht="25.9" customHeight="1">
      <c r="A26" s="32"/>
      <c r="B26" s="33"/>
      <c r="C26" s="32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20">
        <f>ROUND(AG94,2)</f>
        <v>0</v>
      </c>
      <c r="AL26" s="221"/>
      <c r="AM26" s="221"/>
      <c r="AN26" s="221"/>
      <c r="AO26" s="221"/>
      <c r="AP26" s="32"/>
      <c r="AQ26" s="32"/>
      <c r="AR26" s="33"/>
      <c r="BE26" s="213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13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22" t="s">
        <v>37</v>
      </c>
      <c r="M28" s="222"/>
      <c r="N28" s="222"/>
      <c r="O28" s="222"/>
      <c r="P28" s="222"/>
      <c r="Q28" s="32"/>
      <c r="R28" s="32"/>
      <c r="S28" s="32"/>
      <c r="T28" s="32"/>
      <c r="U28" s="32"/>
      <c r="V28" s="32"/>
      <c r="W28" s="222" t="s">
        <v>38</v>
      </c>
      <c r="X28" s="222"/>
      <c r="Y28" s="222"/>
      <c r="Z28" s="222"/>
      <c r="AA28" s="222"/>
      <c r="AB28" s="222"/>
      <c r="AC28" s="222"/>
      <c r="AD28" s="222"/>
      <c r="AE28" s="222"/>
      <c r="AF28" s="32"/>
      <c r="AG28" s="32"/>
      <c r="AH28" s="32"/>
      <c r="AI28" s="32"/>
      <c r="AJ28" s="32"/>
      <c r="AK28" s="222" t="s">
        <v>39</v>
      </c>
      <c r="AL28" s="222"/>
      <c r="AM28" s="222"/>
      <c r="AN28" s="222"/>
      <c r="AO28" s="222"/>
      <c r="AP28" s="32"/>
      <c r="AQ28" s="32"/>
      <c r="AR28" s="33"/>
      <c r="BE28" s="213"/>
    </row>
    <row r="29" spans="1:71" s="3" customFormat="1" ht="14.45" customHeight="1">
      <c r="B29" s="37"/>
      <c r="D29" s="27" t="s">
        <v>40</v>
      </c>
      <c r="F29" s="27" t="s">
        <v>41</v>
      </c>
      <c r="L29" s="207">
        <v>0.21</v>
      </c>
      <c r="M29" s="206"/>
      <c r="N29" s="206"/>
      <c r="O29" s="206"/>
      <c r="P29" s="206"/>
      <c r="W29" s="205">
        <f>ROUND(AZ94, 2)</f>
        <v>0</v>
      </c>
      <c r="X29" s="206"/>
      <c r="Y29" s="206"/>
      <c r="Z29" s="206"/>
      <c r="AA29" s="206"/>
      <c r="AB29" s="206"/>
      <c r="AC29" s="206"/>
      <c r="AD29" s="206"/>
      <c r="AE29" s="206"/>
      <c r="AK29" s="205">
        <f>ROUND(AV94, 2)</f>
        <v>0</v>
      </c>
      <c r="AL29" s="206"/>
      <c r="AM29" s="206"/>
      <c r="AN29" s="206"/>
      <c r="AO29" s="206"/>
      <c r="AR29" s="37"/>
      <c r="BE29" s="214"/>
    </row>
    <row r="30" spans="1:71" s="3" customFormat="1" ht="14.45" customHeight="1">
      <c r="B30" s="37"/>
      <c r="F30" s="27" t="s">
        <v>42</v>
      </c>
      <c r="L30" s="207">
        <v>0.15</v>
      </c>
      <c r="M30" s="206"/>
      <c r="N30" s="206"/>
      <c r="O30" s="206"/>
      <c r="P30" s="206"/>
      <c r="W30" s="205">
        <f>ROUND(BA94, 2)</f>
        <v>0</v>
      </c>
      <c r="X30" s="206"/>
      <c r="Y30" s="206"/>
      <c r="Z30" s="206"/>
      <c r="AA30" s="206"/>
      <c r="AB30" s="206"/>
      <c r="AC30" s="206"/>
      <c r="AD30" s="206"/>
      <c r="AE30" s="206"/>
      <c r="AK30" s="205">
        <f>ROUND(AW94, 2)</f>
        <v>0</v>
      </c>
      <c r="AL30" s="206"/>
      <c r="AM30" s="206"/>
      <c r="AN30" s="206"/>
      <c r="AO30" s="206"/>
      <c r="AR30" s="37"/>
      <c r="BE30" s="214"/>
    </row>
    <row r="31" spans="1:71" s="3" customFormat="1" ht="14.45" hidden="1" customHeight="1">
      <c r="B31" s="37"/>
      <c r="F31" s="27" t="s">
        <v>43</v>
      </c>
      <c r="L31" s="207">
        <v>0.21</v>
      </c>
      <c r="M31" s="206"/>
      <c r="N31" s="206"/>
      <c r="O31" s="206"/>
      <c r="P31" s="206"/>
      <c r="W31" s="205">
        <f>ROUND(BB94, 2)</f>
        <v>0</v>
      </c>
      <c r="X31" s="206"/>
      <c r="Y31" s="206"/>
      <c r="Z31" s="206"/>
      <c r="AA31" s="206"/>
      <c r="AB31" s="206"/>
      <c r="AC31" s="206"/>
      <c r="AD31" s="206"/>
      <c r="AE31" s="206"/>
      <c r="AK31" s="205">
        <v>0</v>
      </c>
      <c r="AL31" s="206"/>
      <c r="AM31" s="206"/>
      <c r="AN31" s="206"/>
      <c r="AO31" s="206"/>
      <c r="AR31" s="37"/>
      <c r="BE31" s="214"/>
    </row>
    <row r="32" spans="1:71" s="3" customFormat="1" ht="14.45" hidden="1" customHeight="1">
      <c r="B32" s="37"/>
      <c r="F32" s="27" t="s">
        <v>44</v>
      </c>
      <c r="L32" s="207">
        <v>0.15</v>
      </c>
      <c r="M32" s="206"/>
      <c r="N32" s="206"/>
      <c r="O32" s="206"/>
      <c r="P32" s="206"/>
      <c r="W32" s="205">
        <f>ROUND(BC94, 2)</f>
        <v>0</v>
      </c>
      <c r="X32" s="206"/>
      <c r="Y32" s="206"/>
      <c r="Z32" s="206"/>
      <c r="AA32" s="206"/>
      <c r="AB32" s="206"/>
      <c r="AC32" s="206"/>
      <c r="AD32" s="206"/>
      <c r="AE32" s="206"/>
      <c r="AK32" s="205">
        <v>0</v>
      </c>
      <c r="AL32" s="206"/>
      <c r="AM32" s="206"/>
      <c r="AN32" s="206"/>
      <c r="AO32" s="206"/>
      <c r="AR32" s="37"/>
      <c r="BE32" s="214"/>
    </row>
    <row r="33" spans="1:57" s="3" customFormat="1" ht="14.45" hidden="1" customHeight="1">
      <c r="B33" s="37"/>
      <c r="F33" s="27" t="s">
        <v>45</v>
      </c>
      <c r="L33" s="207">
        <v>0</v>
      </c>
      <c r="M33" s="206"/>
      <c r="N33" s="206"/>
      <c r="O33" s="206"/>
      <c r="P33" s="206"/>
      <c r="W33" s="205">
        <f>ROUND(BD94, 2)</f>
        <v>0</v>
      </c>
      <c r="X33" s="206"/>
      <c r="Y33" s="206"/>
      <c r="Z33" s="206"/>
      <c r="AA33" s="206"/>
      <c r="AB33" s="206"/>
      <c r="AC33" s="206"/>
      <c r="AD33" s="206"/>
      <c r="AE33" s="206"/>
      <c r="AK33" s="205">
        <v>0</v>
      </c>
      <c r="AL33" s="206"/>
      <c r="AM33" s="206"/>
      <c r="AN33" s="206"/>
      <c r="AO33" s="206"/>
      <c r="AR33" s="37"/>
      <c r="BE33" s="214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13"/>
    </row>
    <row r="35" spans="1:57" s="2" customFormat="1" ht="25.9" customHeight="1">
      <c r="A35" s="32"/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211" t="s">
        <v>48</v>
      </c>
      <c r="Y35" s="209"/>
      <c r="Z35" s="209"/>
      <c r="AA35" s="209"/>
      <c r="AB35" s="209"/>
      <c r="AC35" s="40"/>
      <c r="AD35" s="40"/>
      <c r="AE35" s="40"/>
      <c r="AF35" s="40"/>
      <c r="AG35" s="40"/>
      <c r="AH35" s="40"/>
      <c r="AI35" s="40"/>
      <c r="AJ35" s="40"/>
      <c r="AK35" s="208">
        <f>SUM(AK26:AK33)</f>
        <v>0</v>
      </c>
      <c r="AL35" s="209"/>
      <c r="AM35" s="209"/>
      <c r="AN35" s="209"/>
      <c r="AO35" s="210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42"/>
      <c r="D49" s="43" t="s">
        <v>49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50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2.75">
      <c r="A60" s="32"/>
      <c r="B60" s="33"/>
      <c r="C60" s="32"/>
      <c r="D60" s="45" t="s">
        <v>51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52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51</v>
      </c>
      <c r="AI60" s="35"/>
      <c r="AJ60" s="35"/>
      <c r="AK60" s="35"/>
      <c r="AL60" s="35"/>
      <c r="AM60" s="45" t="s">
        <v>52</v>
      </c>
      <c r="AN60" s="35"/>
      <c r="AO60" s="35"/>
      <c r="AP60" s="32"/>
      <c r="AQ60" s="32"/>
      <c r="AR60" s="33"/>
      <c r="BE60" s="32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2.75">
      <c r="A64" s="32"/>
      <c r="B64" s="33"/>
      <c r="C64" s="32"/>
      <c r="D64" s="43" t="s">
        <v>53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54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E64" s="32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2.75">
      <c r="A75" s="32"/>
      <c r="B75" s="33"/>
      <c r="C75" s="32"/>
      <c r="D75" s="45" t="s">
        <v>51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52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51</v>
      </c>
      <c r="AI75" s="35"/>
      <c r="AJ75" s="35"/>
      <c r="AK75" s="35"/>
      <c r="AL75" s="35"/>
      <c r="AM75" s="45" t="s">
        <v>52</v>
      </c>
      <c r="AN75" s="35"/>
      <c r="AO75" s="35"/>
      <c r="AP75" s="32"/>
      <c r="AQ75" s="32"/>
      <c r="AR75" s="33"/>
      <c r="BE75" s="32"/>
    </row>
    <row r="76" spans="1:57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E77" s="32"/>
    </row>
    <row r="81" spans="1:9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E81" s="32"/>
    </row>
    <row r="82" spans="1:91" s="2" customFormat="1" ht="24.95" customHeight="1">
      <c r="A82" s="32"/>
      <c r="B82" s="33"/>
      <c r="C82" s="21" t="s">
        <v>55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1"/>
      <c r="C84" s="27" t="s">
        <v>13</v>
      </c>
      <c r="L84" s="4" t="str">
        <f>K5</f>
        <v>2020-035</v>
      </c>
      <c r="AR84" s="51"/>
    </row>
    <row r="85" spans="1:91" s="5" customFormat="1" ht="36.950000000000003" customHeight="1">
      <c r="B85" s="52"/>
      <c r="C85" s="53" t="s">
        <v>16</v>
      </c>
      <c r="L85" s="233" t="str">
        <f>K6</f>
        <v>Dům sociálních služeb - Na Neklance</v>
      </c>
      <c r="M85" s="234"/>
      <c r="N85" s="234"/>
      <c r="O85" s="234"/>
      <c r="P85" s="234"/>
      <c r="Q85" s="234"/>
      <c r="R85" s="234"/>
      <c r="S85" s="234"/>
      <c r="T85" s="234"/>
      <c r="U85" s="234"/>
      <c r="V85" s="234"/>
      <c r="W85" s="234"/>
      <c r="X85" s="234"/>
      <c r="Y85" s="234"/>
      <c r="Z85" s="234"/>
      <c r="AA85" s="234"/>
      <c r="AB85" s="234"/>
      <c r="AC85" s="234"/>
      <c r="AD85" s="234"/>
      <c r="AE85" s="234"/>
      <c r="AF85" s="234"/>
      <c r="AG85" s="234"/>
      <c r="AH85" s="234"/>
      <c r="AI85" s="234"/>
      <c r="AJ85" s="234"/>
      <c r="AK85" s="234"/>
      <c r="AL85" s="234"/>
      <c r="AM85" s="234"/>
      <c r="AN85" s="234"/>
      <c r="AO85" s="234"/>
      <c r="AR85" s="52"/>
    </row>
    <row r="86" spans="1:91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20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>Na Neklance 2534/15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22</v>
      </c>
      <c r="AJ87" s="32"/>
      <c r="AK87" s="32"/>
      <c r="AL87" s="32"/>
      <c r="AM87" s="235" t="str">
        <f>IF(AN8= "","",AN8)</f>
        <v>5. 12. 2020</v>
      </c>
      <c r="AN87" s="235"/>
      <c r="AO87" s="32"/>
      <c r="AP87" s="32"/>
      <c r="AQ87" s="32"/>
      <c r="AR87" s="33"/>
      <c r="BE87" s="32"/>
    </row>
    <row r="88" spans="1:91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15.2" customHeight="1">
      <c r="A89" s="32"/>
      <c r="B89" s="33"/>
      <c r="C89" s="27" t="s">
        <v>24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>MČ Praha 5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30</v>
      </c>
      <c r="AJ89" s="32"/>
      <c r="AK89" s="32"/>
      <c r="AL89" s="32"/>
      <c r="AM89" s="236" t="str">
        <f>IF(E17="","",E17)</f>
        <v>RH-Architekti s.r.o.</v>
      </c>
      <c r="AN89" s="237"/>
      <c r="AO89" s="237"/>
      <c r="AP89" s="237"/>
      <c r="AQ89" s="32"/>
      <c r="AR89" s="33"/>
      <c r="AS89" s="238" t="s">
        <v>56</v>
      </c>
      <c r="AT89" s="239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2"/>
    </row>
    <row r="90" spans="1:91" s="2" customFormat="1" ht="15.2" customHeight="1">
      <c r="A90" s="32"/>
      <c r="B90" s="33"/>
      <c r="C90" s="27" t="s">
        <v>28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33</v>
      </c>
      <c r="AJ90" s="32"/>
      <c r="AK90" s="32"/>
      <c r="AL90" s="32"/>
      <c r="AM90" s="236" t="str">
        <f>IF(E20="","",E20)</f>
        <v xml:space="preserve"> </v>
      </c>
      <c r="AN90" s="237"/>
      <c r="AO90" s="237"/>
      <c r="AP90" s="237"/>
      <c r="AQ90" s="32"/>
      <c r="AR90" s="33"/>
      <c r="AS90" s="240"/>
      <c r="AT90" s="241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2"/>
    </row>
    <row r="91" spans="1:91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40"/>
      <c r="AT91" s="241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2"/>
    </row>
    <row r="92" spans="1:91" s="2" customFormat="1" ht="29.25" customHeight="1">
      <c r="A92" s="32"/>
      <c r="B92" s="33"/>
      <c r="C92" s="226" t="s">
        <v>57</v>
      </c>
      <c r="D92" s="227"/>
      <c r="E92" s="227"/>
      <c r="F92" s="227"/>
      <c r="G92" s="227"/>
      <c r="H92" s="60"/>
      <c r="I92" s="229" t="s">
        <v>58</v>
      </c>
      <c r="J92" s="227"/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8" t="s">
        <v>59</v>
      </c>
      <c r="AH92" s="227"/>
      <c r="AI92" s="227"/>
      <c r="AJ92" s="227"/>
      <c r="AK92" s="227"/>
      <c r="AL92" s="227"/>
      <c r="AM92" s="227"/>
      <c r="AN92" s="229" t="s">
        <v>60</v>
      </c>
      <c r="AO92" s="227"/>
      <c r="AP92" s="230"/>
      <c r="AQ92" s="61" t="s">
        <v>61</v>
      </c>
      <c r="AR92" s="33"/>
      <c r="AS92" s="62" t="s">
        <v>62</v>
      </c>
      <c r="AT92" s="63" t="s">
        <v>63</v>
      </c>
      <c r="AU92" s="63" t="s">
        <v>64</v>
      </c>
      <c r="AV92" s="63" t="s">
        <v>65</v>
      </c>
      <c r="AW92" s="63" t="s">
        <v>66</v>
      </c>
      <c r="AX92" s="63" t="s">
        <v>67</v>
      </c>
      <c r="AY92" s="63" t="s">
        <v>68</v>
      </c>
      <c r="AZ92" s="63" t="s">
        <v>69</v>
      </c>
      <c r="BA92" s="63" t="s">
        <v>70</v>
      </c>
      <c r="BB92" s="63" t="s">
        <v>71</v>
      </c>
      <c r="BC92" s="63" t="s">
        <v>72</v>
      </c>
      <c r="BD92" s="64" t="s">
        <v>73</v>
      </c>
      <c r="BE92" s="32"/>
    </row>
    <row r="93" spans="1:91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2"/>
    </row>
    <row r="94" spans="1:91" s="6" customFormat="1" ht="32.450000000000003" customHeight="1">
      <c r="B94" s="68"/>
      <c r="C94" s="69" t="s">
        <v>74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31">
        <f>ROUND(SUM(AG95:AG99),2)</f>
        <v>0</v>
      </c>
      <c r="AH94" s="231"/>
      <c r="AI94" s="231"/>
      <c r="AJ94" s="231"/>
      <c r="AK94" s="231"/>
      <c r="AL94" s="231"/>
      <c r="AM94" s="231"/>
      <c r="AN94" s="232">
        <f t="shared" ref="AN94:AN99" si="0">SUM(AG94,AT94)</f>
        <v>0</v>
      </c>
      <c r="AO94" s="232"/>
      <c r="AP94" s="232"/>
      <c r="AQ94" s="72" t="s">
        <v>1</v>
      </c>
      <c r="AR94" s="68"/>
      <c r="AS94" s="73">
        <f>ROUND(SUM(AS95:AS99),2)</f>
        <v>0</v>
      </c>
      <c r="AT94" s="74">
        <f t="shared" ref="AT94:AT99" si="1">ROUND(SUM(AV94:AW94),2)</f>
        <v>0</v>
      </c>
      <c r="AU94" s="75">
        <f>ROUND(SUM(AU95:AU99),5)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ROUND(SUM(AZ95:AZ99),2)</f>
        <v>0</v>
      </c>
      <c r="BA94" s="74">
        <f>ROUND(SUM(BA95:BA99),2)</f>
        <v>0</v>
      </c>
      <c r="BB94" s="74">
        <f>ROUND(SUM(BB95:BB99),2)</f>
        <v>0</v>
      </c>
      <c r="BC94" s="74">
        <f>ROUND(SUM(BC95:BC99),2)</f>
        <v>0</v>
      </c>
      <c r="BD94" s="76">
        <f>ROUND(SUM(BD95:BD99),2)</f>
        <v>0</v>
      </c>
      <c r="BS94" s="77" t="s">
        <v>75</v>
      </c>
      <c r="BT94" s="77" t="s">
        <v>76</v>
      </c>
      <c r="BU94" s="78" t="s">
        <v>77</v>
      </c>
      <c r="BV94" s="77" t="s">
        <v>78</v>
      </c>
      <c r="BW94" s="77" t="s">
        <v>4</v>
      </c>
      <c r="BX94" s="77" t="s">
        <v>79</v>
      </c>
      <c r="CL94" s="77" t="s">
        <v>1</v>
      </c>
    </row>
    <row r="95" spans="1:91" s="7" customFormat="1" ht="16.5" customHeight="1">
      <c r="A95" s="79" t="s">
        <v>80</v>
      </c>
      <c r="B95" s="80"/>
      <c r="C95" s="81"/>
      <c r="D95" s="225" t="s">
        <v>81</v>
      </c>
      <c r="E95" s="225"/>
      <c r="F95" s="225"/>
      <c r="G95" s="225"/>
      <c r="H95" s="225"/>
      <c r="I95" s="82"/>
      <c r="J95" s="225" t="s">
        <v>82</v>
      </c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25"/>
      <c r="Y95" s="225"/>
      <c r="Z95" s="225"/>
      <c r="AA95" s="225"/>
      <c r="AB95" s="225"/>
      <c r="AC95" s="225"/>
      <c r="AD95" s="225"/>
      <c r="AE95" s="225"/>
      <c r="AF95" s="225"/>
      <c r="AG95" s="223">
        <f>'01 - Bourací práce a stav...'!J30</f>
        <v>0</v>
      </c>
      <c r="AH95" s="224"/>
      <c r="AI95" s="224"/>
      <c r="AJ95" s="224"/>
      <c r="AK95" s="224"/>
      <c r="AL95" s="224"/>
      <c r="AM95" s="224"/>
      <c r="AN95" s="223">
        <f t="shared" si="0"/>
        <v>0</v>
      </c>
      <c r="AO95" s="224"/>
      <c r="AP95" s="224"/>
      <c r="AQ95" s="83" t="s">
        <v>83</v>
      </c>
      <c r="AR95" s="80"/>
      <c r="AS95" s="84">
        <v>0</v>
      </c>
      <c r="AT95" s="85">
        <f t="shared" si="1"/>
        <v>0</v>
      </c>
      <c r="AU95" s="86">
        <f>'01 - Bourací práce a stav...'!P126</f>
        <v>0</v>
      </c>
      <c r="AV95" s="85">
        <f>'01 - Bourací práce a stav...'!J33</f>
        <v>0</v>
      </c>
      <c r="AW95" s="85">
        <f>'01 - Bourací práce a stav...'!J34</f>
        <v>0</v>
      </c>
      <c r="AX95" s="85">
        <f>'01 - Bourací práce a stav...'!J35</f>
        <v>0</v>
      </c>
      <c r="AY95" s="85">
        <f>'01 - Bourací práce a stav...'!J36</f>
        <v>0</v>
      </c>
      <c r="AZ95" s="85">
        <f>'01 - Bourací práce a stav...'!F33</f>
        <v>0</v>
      </c>
      <c r="BA95" s="85">
        <f>'01 - Bourací práce a stav...'!F34</f>
        <v>0</v>
      </c>
      <c r="BB95" s="85">
        <f>'01 - Bourací práce a stav...'!F35</f>
        <v>0</v>
      </c>
      <c r="BC95" s="85">
        <f>'01 - Bourací práce a stav...'!F36</f>
        <v>0</v>
      </c>
      <c r="BD95" s="87">
        <f>'01 - Bourací práce a stav...'!F37</f>
        <v>0</v>
      </c>
      <c r="BT95" s="88" t="s">
        <v>84</v>
      </c>
      <c r="BV95" s="88" t="s">
        <v>78</v>
      </c>
      <c r="BW95" s="88" t="s">
        <v>85</v>
      </c>
      <c r="BX95" s="88" t="s">
        <v>4</v>
      </c>
      <c r="CL95" s="88" t="s">
        <v>1</v>
      </c>
      <c r="CM95" s="88" t="s">
        <v>86</v>
      </c>
    </row>
    <row r="96" spans="1:91" s="7" customFormat="1" ht="16.5" customHeight="1">
      <c r="A96" s="79" t="s">
        <v>80</v>
      </c>
      <c r="B96" s="80"/>
      <c r="C96" s="81"/>
      <c r="D96" s="225" t="s">
        <v>87</v>
      </c>
      <c r="E96" s="225"/>
      <c r="F96" s="225"/>
      <c r="G96" s="225"/>
      <c r="H96" s="225"/>
      <c r="I96" s="82"/>
      <c r="J96" s="225" t="s">
        <v>88</v>
      </c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F96" s="225"/>
      <c r="AG96" s="223">
        <f>'02 - Sanace'!J30</f>
        <v>0</v>
      </c>
      <c r="AH96" s="224"/>
      <c r="AI96" s="224"/>
      <c r="AJ96" s="224"/>
      <c r="AK96" s="224"/>
      <c r="AL96" s="224"/>
      <c r="AM96" s="224"/>
      <c r="AN96" s="223">
        <f t="shared" si="0"/>
        <v>0</v>
      </c>
      <c r="AO96" s="224"/>
      <c r="AP96" s="224"/>
      <c r="AQ96" s="83" t="s">
        <v>83</v>
      </c>
      <c r="AR96" s="80"/>
      <c r="AS96" s="84">
        <v>0</v>
      </c>
      <c r="AT96" s="85">
        <f t="shared" si="1"/>
        <v>0</v>
      </c>
      <c r="AU96" s="86">
        <f>'02 - Sanace'!P122</f>
        <v>0</v>
      </c>
      <c r="AV96" s="85">
        <f>'02 - Sanace'!J33</f>
        <v>0</v>
      </c>
      <c r="AW96" s="85">
        <f>'02 - Sanace'!J34</f>
        <v>0</v>
      </c>
      <c r="AX96" s="85">
        <f>'02 - Sanace'!J35</f>
        <v>0</v>
      </c>
      <c r="AY96" s="85">
        <f>'02 - Sanace'!J36</f>
        <v>0</v>
      </c>
      <c r="AZ96" s="85">
        <f>'02 - Sanace'!F33</f>
        <v>0</v>
      </c>
      <c r="BA96" s="85">
        <f>'02 - Sanace'!F34</f>
        <v>0</v>
      </c>
      <c r="BB96" s="85">
        <f>'02 - Sanace'!F35</f>
        <v>0</v>
      </c>
      <c r="BC96" s="85">
        <f>'02 - Sanace'!F36</f>
        <v>0</v>
      </c>
      <c r="BD96" s="87">
        <f>'02 - Sanace'!F37</f>
        <v>0</v>
      </c>
      <c r="BT96" s="88" t="s">
        <v>84</v>
      </c>
      <c r="BV96" s="88" t="s">
        <v>78</v>
      </c>
      <c r="BW96" s="88" t="s">
        <v>89</v>
      </c>
      <c r="BX96" s="88" t="s">
        <v>4</v>
      </c>
      <c r="CL96" s="88" t="s">
        <v>1</v>
      </c>
      <c r="CM96" s="88" t="s">
        <v>86</v>
      </c>
    </row>
    <row r="97" spans="1:91" s="7" customFormat="1" ht="16.5" customHeight="1">
      <c r="A97" s="79" t="s">
        <v>80</v>
      </c>
      <c r="B97" s="80"/>
      <c r="C97" s="81"/>
      <c r="D97" s="225" t="s">
        <v>90</v>
      </c>
      <c r="E97" s="225"/>
      <c r="F97" s="225"/>
      <c r="G97" s="225"/>
      <c r="H97" s="225"/>
      <c r="I97" s="82"/>
      <c r="J97" s="225" t="s">
        <v>91</v>
      </c>
      <c r="K97" s="225"/>
      <c r="L97" s="225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F97" s="225"/>
      <c r="AG97" s="223">
        <f>'03 - Výtah'!J30</f>
        <v>0</v>
      </c>
      <c r="AH97" s="224"/>
      <c r="AI97" s="224"/>
      <c r="AJ97" s="224"/>
      <c r="AK97" s="224"/>
      <c r="AL97" s="224"/>
      <c r="AM97" s="224"/>
      <c r="AN97" s="223">
        <f t="shared" si="0"/>
        <v>0</v>
      </c>
      <c r="AO97" s="224"/>
      <c r="AP97" s="224"/>
      <c r="AQ97" s="83" t="s">
        <v>83</v>
      </c>
      <c r="AR97" s="80"/>
      <c r="AS97" s="84">
        <v>0</v>
      </c>
      <c r="AT97" s="85">
        <f t="shared" si="1"/>
        <v>0</v>
      </c>
      <c r="AU97" s="86">
        <f>'03 - Výtah'!P122</f>
        <v>0</v>
      </c>
      <c r="AV97" s="85">
        <f>'03 - Výtah'!J33</f>
        <v>0</v>
      </c>
      <c r="AW97" s="85">
        <f>'03 - Výtah'!J34</f>
        <v>0</v>
      </c>
      <c r="AX97" s="85">
        <f>'03 - Výtah'!J35</f>
        <v>0</v>
      </c>
      <c r="AY97" s="85">
        <f>'03 - Výtah'!J36</f>
        <v>0</v>
      </c>
      <c r="AZ97" s="85">
        <f>'03 - Výtah'!F33</f>
        <v>0</v>
      </c>
      <c r="BA97" s="85">
        <f>'03 - Výtah'!F34</f>
        <v>0</v>
      </c>
      <c r="BB97" s="85">
        <f>'03 - Výtah'!F35</f>
        <v>0</v>
      </c>
      <c r="BC97" s="85">
        <f>'03 - Výtah'!F36</f>
        <v>0</v>
      </c>
      <c r="BD97" s="87">
        <f>'03 - Výtah'!F37</f>
        <v>0</v>
      </c>
      <c r="BT97" s="88" t="s">
        <v>84</v>
      </c>
      <c r="BV97" s="88" t="s">
        <v>78</v>
      </c>
      <c r="BW97" s="88" t="s">
        <v>92</v>
      </c>
      <c r="BX97" s="88" t="s">
        <v>4</v>
      </c>
      <c r="CL97" s="88" t="s">
        <v>1</v>
      </c>
      <c r="CM97" s="88" t="s">
        <v>86</v>
      </c>
    </row>
    <row r="98" spans="1:91" s="7" customFormat="1" ht="16.5" customHeight="1">
      <c r="A98" s="79" t="s">
        <v>80</v>
      </c>
      <c r="B98" s="80"/>
      <c r="C98" s="81"/>
      <c r="D98" s="225" t="s">
        <v>93</v>
      </c>
      <c r="E98" s="225"/>
      <c r="F98" s="225"/>
      <c r="G98" s="225"/>
      <c r="H98" s="225"/>
      <c r="I98" s="82"/>
      <c r="J98" s="225" t="s">
        <v>94</v>
      </c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F98" s="225"/>
      <c r="AG98" s="223">
        <f>'04 - Elektro'!J30</f>
        <v>0</v>
      </c>
      <c r="AH98" s="224"/>
      <c r="AI98" s="224"/>
      <c r="AJ98" s="224"/>
      <c r="AK98" s="224"/>
      <c r="AL98" s="224"/>
      <c r="AM98" s="224"/>
      <c r="AN98" s="223">
        <f t="shared" si="0"/>
        <v>0</v>
      </c>
      <c r="AO98" s="224"/>
      <c r="AP98" s="224"/>
      <c r="AQ98" s="83" t="s">
        <v>83</v>
      </c>
      <c r="AR98" s="80"/>
      <c r="AS98" s="84">
        <v>0</v>
      </c>
      <c r="AT98" s="85">
        <f t="shared" si="1"/>
        <v>0</v>
      </c>
      <c r="AU98" s="86">
        <f>'04 - Elektro'!P122</f>
        <v>0</v>
      </c>
      <c r="AV98" s="85">
        <f>'04 - Elektro'!J33</f>
        <v>0</v>
      </c>
      <c r="AW98" s="85">
        <f>'04 - Elektro'!J34</f>
        <v>0</v>
      </c>
      <c r="AX98" s="85">
        <f>'04 - Elektro'!J35</f>
        <v>0</v>
      </c>
      <c r="AY98" s="85">
        <f>'04 - Elektro'!J36</f>
        <v>0</v>
      </c>
      <c r="AZ98" s="85">
        <f>'04 - Elektro'!F33</f>
        <v>0</v>
      </c>
      <c r="BA98" s="85">
        <f>'04 - Elektro'!F34</f>
        <v>0</v>
      </c>
      <c r="BB98" s="85">
        <f>'04 - Elektro'!F35</f>
        <v>0</v>
      </c>
      <c r="BC98" s="85">
        <f>'04 - Elektro'!F36</f>
        <v>0</v>
      </c>
      <c r="BD98" s="87">
        <f>'04 - Elektro'!F37</f>
        <v>0</v>
      </c>
      <c r="BT98" s="88" t="s">
        <v>84</v>
      </c>
      <c r="BV98" s="88" t="s">
        <v>78</v>
      </c>
      <c r="BW98" s="88" t="s">
        <v>95</v>
      </c>
      <c r="BX98" s="88" t="s">
        <v>4</v>
      </c>
      <c r="CL98" s="88" t="s">
        <v>1</v>
      </c>
      <c r="CM98" s="88" t="s">
        <v>86</v>
      </c>
    </row>
    <row r="99" spans="1:91" s="7" customFormat="1" ht="16.5" customHeight="1">
      <c r="A99" s="79" t="s">
        <v>80</v>
      </c>
      <c r="B99" s="80"/>
      <c r="C99" s="81"/>
      <c r="D99" s="225" t="s">
        <v>96</v>
      </c>
      <c r="E99" s="225"/>
      <c r="F99" s="225"/>
      <c r="G99" s="225"/>
      <c r="H99" s="225"/>
      <c r="I99" s="82"/>
      <c r="J99" s="225" t="s">
        <v>97</v>
      </c>
      <c r="K99" s="225"/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F99" s="225"/>
      <c r="AG99" s="223">
        <f>'05 - VRN'!J30</f>
        <v>0</v>
      </c>
      <c r="AH99" s="224"/>
      <c r="AI99" s="224"/>
      <c r="AJ99" s="224"/>
      <c r="AK99" s="224"/>
      <c r="AL99" s="224"/>
      <c r="AM99" s="224"/>
      <c r="AN99" s="223">
        <f t="shared" si="0"/>
        <v>0</v>
      </c>
      <c r="AO99" s="224"/>
      <c r="AP99" s="224"/>
      <c r="AQ99" s="83" t="s">
        <v>83</v>
      </c>
      <c r="AR99" s="80"/>
      <c r="AS99" s="89">
        <v>0</v>
      </c>
      <c r="AT99" s="90">
        <f t="shared" si="1"/>
        <v>0</v>
      </c>
      <c r="AU99" s="91">
        <f>'05 - VRN'!P123</f>
        <v>0</v>
      </c>
      <c r="AV99" s="90">
        <f>'05 - VRN'!J33</f>
        <v>0</v>
      </c>
      <c r="AW99" s="90">
        <f>'05 - VRN'!J34</f>
        <v>0</v>
      </c>
      <c r="AX99" s="90">
        <f>'05 - VRN'!J35</f>
        <v>0</v>
      </c>
      <c r="AY99" s="90">
        <f>'05 - VRN'!J36</f>
        <v>0</v>
      </c>
      <c r="AZ99" s="90">
        <f>'05 - VRN'!F33</f>
        <v>0</v>
      </c>
      <c r="BA99" s="90">
        <f>'05 - VRN'!F34</f>
        <v>0</v>
      </c>
      <c r="BB99" s="90">
        <f>'05 - VRN'!F35</f>
        <v>0</v>
      </c>
      <c r="BC99" s="90">
        <f>'05 - VRN'!F36</f>
        <v>0</v>
      </c>
      <c r="BD99" s="92">
        <f>'05 - VRN'!F37</f>
        <v>0</v>
      </c>
      <c r="BT99" s="88" t="s">
        <v>84</v>
      </c>
      <c r="BV99" s="88" t="s">
        <v>78</v>
      </c>
      <c r="BW99" s="88" t="s">
        <v>98</v>
      </c>
      <c r="BX99" s="88" t="s">
        <v>4</v>
      </c>
      <c r="CL99" s="88" t="s">
        <v>1</v>
      </c>
      <c r="CM99" s="88" t="s">
        <v>86</v>
      </c>
    </row>
    <row r="100" spans="1:91" s="2" customFormat="1" ht="30" customHeight="1">
      <c r="A100" s="32"/>
      <c r="B100" s="33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3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</row>
    <row r="101" spans="1:91" s="2" customFormat="1" ht="6.95" customHeight="1">
      <c r="A101" s="32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33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</row>
  </sheetData>
  <mergeCells count="58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D96:H96"/>
    <mergeCell ref="AG96:AM96"/>
    <mergeCell ref="AN96:AP96"/>
    <mergeCell ref="AN97:AP97"/>
    <mergeCell ref="D97:H97"/>
    <mergeCell ref="J97:AF97"/>
    <mergeCell ref="AG97:AM97"/>
    <mergeCell ref="D98:H98"/>
    <mergeCell ref="J98:AF98"/>
    <mergeCell ref="AN99:AP99"/>
    <mergeCell ref="AG99:AM99"/>
    <mergeCell ref="D99:H99"/>
    <mergeCell ref="J99:AF99"/>
    <mergeCell ref="AK30:AO30"/>
    <mergeCell ref="L30:P30"/>
    <mergeCell ref="W30:AE30"/>
    <mergeCell ref="L31:P31"/>
    <mergeCell ref="AN98:AP98"/>
    <mergeCell ref="AG98:AM98"/>
    <mergeCell ref="J96:AF96"/>
    <mergeCell ref="L85:AO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</mergeCells>
  <hyperlinks>
    <hyperlink ref="A95" location="'01 - Bourací práce a stav...'!C2" display="/"/>
    <hyperlink ref="A96" location="'02 - Sanace'!C2" display="/"/>
    <hyperlink ref="A97" location="'03 - Výtah'!C2" display="/"/>
    <hyperlink ref="A98" location="'04 - Elektro'!C2" display="/"/>
    <hyperlink ref="A99" location="'05 - VRN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3" t="s">
        <v>5</v>
      </c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7" t="s">
        <v>85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1:46" s="1" customFormat="1" ht="24.95" customHeight="1">
      <c r="B4" s="20"/>
      <c r="D4" s="21" t="s">
        <v>99</v>
      </c>
      <c r="L4" s="20"/>
      <c r="M4" s="93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43" t="str">
        <f>'Rekapitulace stavby'!K6</f>
        <v>Dům sociálních služeb - Na Neklance</v>
      </c>
      <c r="F7" s="244"/>
      <c r="G7" s="244"/>
      <c r="H7" s="244"/>
      <c r="L7" s="20"/>
    </row>
    <row r="8" spans="1:46" s="2" customFormat="1" ht="12" customHeight="1">
      <c r="A8" s="32"/>
      <c r="B8" s="33"/>
      <c r="C8" s="32"/>
      <c r="D8" s="27" t="s">
        <v>100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33" t="s">
        <v>101</v>
      </c>
      <c r="F9" s="242"/>
      <c r="G9" s="242"/>
      <c r="H9" s="24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 t="str">
        <f>'Rekapitulace stavby'!AN8</f>
        <v>5. 12. 2020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27" t="s">
        <v>25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26</v>
      </c>
      <c r="F15" s="32"/>
      <c r="G15" s="32"/>
      <c r="H15" s="32"/>
      <c r="I15" s="27" t="s">
        <v>27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28</v>
      </c>
      <c r="E17" s="32"/>
      <c r="F17" s="32"/>
      <c r="G17" s="32"/>
      <c r="H17" s="32"/>
      <c r="I17" s="2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5" t="str">
        <f>'Rekapitulace stavby'!E14</f>
        <v>Vyplň údaj</v>
      </c>
      <c r="F18" s="215"/>
      <c r="G18" s="215"/>
      <c r="H18" s="215"/>
      <c r="I18" s="27" t="s">
        <v>27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30</v>
      </c>
      <c r="E20" s="32"/>
      <c r="F20" s="32"/>
      <c r="G20" s="32"/>
      <c r="H20" s="32"/>
      <c r="I20" s="27" t="s">
        <v>25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31</v>
      </c>
      <c r="F21" s="32"/>
      <c r="G21" s="32"/>
      <c r="H21" s="32"/>
      <c r="I21" s="27" t="s">
        <v>27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25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27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35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19" t="s">
        <v>1</v>
      </c>
      <c r="F27" s="219"/>
      <c r="G27" s="219"/>
      <c r="H27" s="219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36</v>
      </c>
      <c r="E30" s="32"/>
      <c r="F30" s="32"/>
      <c r="G30" s="32"/>
      <c r="H30" s="32"/>
      <c r="I30" s="32"/>
      <c r="J30" s="71">
        <f>ROUND(J126,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8" t="s">
        <v>40</v>
      </c>
      <c r="E33" s="27" t="s">
        <v>41</v>
      </c>
      <c r="F33" s="99">
        <f>ROUND((SUM(BE126:BE189)),  2)</f>
        <v>0</v>
      </c>
      <c r="G33" s="32"/>
      <c r="H33" s="32"/>
      <c r="I33" s="100">
        <v>0.21</v>
      </c>
      <c r="J33" s="99">
        <f>ROUND(((SUM(BE126:BE189))*I33),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42</v>
      </c>
      <c r="F34" s="99">
        <f>ROUND((SUM(BF126:BF189)),  2)</f>
        <v>0</v>
      </c>
      <c r="G34" s="32"/>
      <c r="H34" s="32"/>
      <c r="I34" s="100">
        <v>0.15</v>
      </c>
      <c r="J34" s="99">
        <f>ROUND(((SUM(BF126:BF189))*I34),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9">
        <f>ROUND((SUM(BG126:BG189)),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9">
        <f>ROUND((SUM(BH126:BH189)),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9">
        <f>ROUND((SUM(BI126:BI189)),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46</v>
      </c>
      <c r="E39" s="60"/>
      <c r="F39" s="60"/>
      <c r="G39" s="103" t="s">
        <v>47</v>
      </c>
      <c r="H39" s="104" t="s">
        <v>48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49</v>
      </c>
      <c r="E50" s="44"/>
      <c r="F50" s="44"/>
      <c r="G50" s="43" t="s">
        <v>50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51</v>
      </c>
      <c r="E61" s="35"/>
      <c r="F61" s="107" t="s">
        <v>52</v>
      </c>
      <c r="G61" s="45" t="s">
        <v>51</v>
      </c>
      <c r="H61" s="35"/>
      <c r="I61" s="35"/>
      <c r="J61" s="108" t="s">
        <v>52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53</v>
      </c>
      <c r="E65" s="46"/>
      <c r="F65" s="46"/>
      <c r="G65" s="43" t="s">
        <v>54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51</v>
      </c>
      <c r="E76" s="35"/>
      <c r="F76" s="107" t="s">
        <v>52</v>
      </c>
      <c r="G76" s="45" t="s">
        <v>51</v>
      </c>
      <c r="H76" s="35"/>
      <c r="I76" s="35"/>
      <c r="J76" s="108" t="s">
        <v>52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102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43" t="str">
        <f>E7</f>
        <v>Dům sociálních služeb - Na Neklance</v>
      </c>
      <c r="F85" s="244"/>
      <c r="G85" s="244"/>
      <c r="H85" s="24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100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33" t="str">
        <f>E9</f>
        <v>01 - Bourací práce a stavební úpravy</v>
      </c>
      <c r="F87" s="242"/>
      <c r="G87" s="242"/>
      <c r="H87" s="24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2"/>
      <c r="E89" s="32"/>
      <c r="F89" s="25" t="str">
        <f>F12</f>
        <v>Na Neklance 2534/15</v>
      </c>
      <c r="G89" s="32"/>
      <c r="H89" s="32"/>
      <c r="I89" s="27" t="s">
        <v>22</v>
      </c>
      <c r="J89" s="55" t="str">
        <f>IF(J12="","",J12)</f>
        <v>5. 12. 2020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2"/>
      <c r="E91" s="32"/>
      <c r="F91" s="25" t="str">
        <f>E15</f>
        <v>MČ Praha 5</v>
      </c>
      <c r="G91" s="32"/>
      <c r="H91" s="32"/>
      <c r="I91" s="27" t="s">
        <v>30</v>
      </c>
      <c r="J91" s="30" t="str">
        <f>E21</f>
        <v>RH-Architekti s.r.o.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2"/>
      <c r="E92" s="32"/>
      <c r="F92" s="25" t="str">
        <f>IF(E18="","",E18)</f>
        <v>Vyplň údaj</v>
      </c>
      <c r="G92" s="32"/>
      <c r="H92" s="32"/>
      <c r="I92" s="27" t="s">
        <v>33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103</v>
      </c>
      <c r="D94" s="101"/>
      <c r="E94" s="101"/>
      <c r="F94" s="101"/>
      <c r="G94" s="101"/>
      <c r="H94" s="101"/>
      <c r="I94" s="101"/>
      <c r="J94" s="110" t="s">
        <v>104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105</v>
      </c>
      <c r="D96" s="32"/>
      <c r="E96" s="32"/>
      <c r="F96" s="32"/>
      <c r="G96" s="32"/>
      <c r="H96" s="32"/>
      <c r="I96" s="32"/>
      <c r="J96" s="71">
        <f>J126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106</v>
      </c>
    </row>
    <row r="97" spans="1:31" s="9" customFormat="1" ht="24.95" customHeight="1">
      <c r="B97" s="112"/>
      <c r="D97" s="113" t="s">
        <v>107</v>
      </c>
      <c r="E97" s="114"/>
      <c r="F97" s="114"/>
      <c r="G97" s="114"/>
      <c r="H97" s="114"/>
      <c r="I97" s="114"/>
      <c r="J97" s="115">
        <f>J127</f>
        <v>0</v>
      </c>
      <c r="L97" s="112"/>
    </row>
    <row r="98" spans="1:31" s="10" customFormat="1" ht="19.899999999999999" customHeight="1">
      <c r="B98" s="116"/>
      <c r="D98" s="117" t="s">
        <v>108</v>
      </c>
      <c r="E98" s="118"/>
      <c r="F98" s="118"/>
      <c r="G98" s="118"/>
      <c r="H98" s="118"/>
      <c r="I98" s="118"/>
      <c r="J98" s="119">
        <f>J128</f>
        <v>0</v>
      </c>
      <c r="L98" s="116"/>
    </row>
    <row r="99" spans="1:31" s="10" customFormat="1" ht="19.899999999999999" customHeight="1">
      <c r="B99" s="116"/>
      <c r="D99" s="117" t="s">
        <v>109</v>
      </c>
      <c r="E99" s="118"/>
      <c r="F99" s="118"/>
      <c r="G99" s="118"/>
      <c r="H99" s="118"/>
      <c r="I99" s="118"/>
      <c r="J99" s="119">
        <f>J132</f>
        <v>0</v>
      </c>
      <c r="L99" s="116"/>
    </row>
    <row r="100" spans="1:31" s="10" customFormat="1" ht="19.899999999999999" customHeight="1">
      <c r="B100" s="116"/>
      <c r="D100" s="117" t="s">
        <v>110</v>
      </c>
      <c r="E100" s="118"/>
      <c r="F100" s="118"/>
      <c r="G100" s="118"/>
      <c r="H100" s="118"/>
      <c r="I100" s="118"/>
      <c r="J100" s="119">
        <f>J141</f>
        <v>0</v>
      </c>
      <c r="L100" s="116"/>
    </row>
    <row r="101" spans="1:31" s="10" customFormat="1" ht="19.899999999999999" customHeight="1">
      <c r="B101" s="116"/>
      <c r="D101" s="117" t="s">
        <v>111</v>
      </c>
      <c r="E101" s="118"/>
      <c r="F101" s="118"/>
      <c r="G101" s="118"/>
      <c r="H101" s="118"/>
      <c r="I101" s="118"/>
      <c r="J101" s="119">
        <f>J165</f>
        <v>0</v>
      </c>
      <c r="L101" s="116"/>
    </row>
    <row r="102" spans="1:31" s="10" customFormat="1" ht="19.899999999999999" customHeight="1">
      <c r="B102" s="116"/>
      <c r="D102" s="117" t="s">
        <v>112</v>
      </c>
      <c r="E102" s="118"/>
      <c r="F102" s="118"/>
      <c r="G102" s="118"/>
      <c r="H102" s="118"/>
      <c r="I102" s="118"/>
      <c r="J102" s="119">
        <f>J171</f>
        <v>0</v>
      </c>
      <c r="L102" s="116"/>
    </row>
    <row r="103" spans="1:31" s="9" customFormat="1" ht="24.95" customHeight="1">
      <c r="B103" s="112"/>
      <c r="D103" s="113" t="s">
        <v>113</v>
      </c>
      <c r="E103" s="114"/>
      <c r="F103" s="114"/>
      <c r="G103" s="114"/>
      <c r="H103" s="114"/>
      <c r="I103" s="114"/>
      <c r="J103" s="115">
        <f>J173</f>
        <v>0</v>
      </c>
      <c r="L103" s="112"/>
    </row>
    <row r="104" spans="1:31" s="10" customFormat="1" ht="19.899999999999999" customHeight="1">
      <c r="B104" s="116"/>
      <c r="D104" s="117" t="s">
        <v>114</v>
      </c>
      <c r="E104" s="118"/>
      <c r="F104" s="118"/>
      <c r="G104" s="118"/>
      <c r="H104" s="118"/>
      <c r="I104" s="118"/>
      <c r="J104" s="119">
        <f>J174</f>
        <v>0</v>
      </c>
      <c r="L104" s="116"/>
    </row>
    <row r="105" spans="1:31" s="10" customFormat="1" ht="19.899999999999999" customHeight="1">
      <c r="B105" s="116"/>
      <c r="D105" s="117" t="s">
        <v>115</v>
      </c>
      <c r="E105" s="118"/>
      <c r="F105" s="118"/>
      <c r="G105" s="118"/>
      <c r="H105" s="118"/>
      <c r="I105" s="118"/>
      <c r="J105" s="119">
        <f>J178</f>
        <v>0</v>
      </c>
      <c r="L105" s="116"/>
    </row>
    <row r="106" spans="1:31" s="10" customFormat="1" ht="19.899999999999999" customHeight="1">
      <c r="B106" s="116"/>
      <c r="D106" s="117" t="s">
        <v>116</v>
      </c>
      <c r="E106" s="118"/>
      <c r="F106" s="118"/>
      <c r="G106" s="118"/>
      <c r="H106" s="118"/>
      <c r="I106" s="118"/>
      <c r="J106" s="119">
        <f>J187</f>
        <v>0</v>
      </c>
      <c r="L106" s="116"/>
    </row>
    <row r="107" spans="1:31" s="2" customFormat="1" ht="21.75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6.95" customHeight="1">
      <c r="A108" s="32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12" spans="1:31" s="2" customFormat="1" ht="6.95" customHeight="1">
      <c r="A112" s="32"/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3" s="2" customFormat="1" ht="24.95" customHeight="1">
      <c r="A113" s="32"/>
      <c r="B113" s="33"/>
      <c r="C113" s="21" t="s">
        <v>117</v>
      </c>
      <c r="D113" s="32"/>
      <c r="E113" s="32"/>
      <c r="F113" s="32"/>
      <c r="G113" s="32"/>
      <c r="H113" s="3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6.95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12" customHeight="1">
      <c r="A115" s="32"/>
      <c r="B115" s="33"/>
      <c r="C115" s="27" t="s">
        <v>16</v>
      </c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16.5" customHeight="1">
      <c r="A116" s="32"/>
      <c r="B116" s="33"/>
      <c r="C116" s="32"/>
      <c r="D116" s="32"/>
      <c r="E116" s="243" t="str">
        <f>E7</f>
        <v>Dům sociálních služeb - Na Neklance</v>
      </c>
      <c r="F116" s="244"/>
      <c r="G116" s="244"/>
      <c r="H116" s="244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100</v>
      </c>
      <c r="D117" s="32"/>
      <c r="E117" s="32"/>
      <c r="F117" s="32"/>
      <c r="G117" s="32"/>
      <c r="H117" s="3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2"/>
      <c r="D118" s="32"/>
      <c r="E118" s="233" t="str">
        <f>E9</f>
        <v>01 - Bourací práce a stavební úpravy</v>
      </c>
      <c r="F118" s="242"/>
      <c r="G118" s="242"/>
      <c r="H118" s="242"/>
      <c r="I118" s="32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6.95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2" customHeight="1">
      <c r="A120" s="32"/>
      <c r="B120" s="33"/>
      <c r="C120" s="27" t="s">
        <v>20</v>
      </c>
      <c r="D120" s="32"/>
      <c r="E120" s="32"/>
      <c r="F120" s="25" t="str">
        <f>F12</f>
        <v>Na Neklance 2534/15</v>
      </c>
      <c r="G120" s="32"/>
      <c r="H120" s="32"/>
      <c r="I120" s="27" t="s">
        <v>22</v>
      </c>
      <c r="J120" s="55" t="str">
        <f>IF(J12="","",J12)</f>
        <v>5. 12. 2020</v>
      </c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2"/>
      <c r="D121" s="32"/>
      <c r="E121" s="32"/>
      <c r="F121" s="32"/>
      <c r="G121" s="32"/>
      <c r="H121" s="32"/>
      <c r="I121" s="32"/>
      <c r="J121" s="32"/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5.2" customHeight="1">
      <c r="A122" s="32"/>
      <c r="B122" s="33"/>
      <c r="C122" s="27" t="s">
        <v>24</v>
      </c>
      <c r="D122" s="32"/>
      <c r="E122" s="32"/>
      <c r="F122" s="25" t="str">
        <f>E15</f>
        <v>MČ Praha 5</v>
      </c>
      <c r="G122" s="32"/>
      <c r="H122" s="32"/>
      <c r="I122" s="27" t="s">
        <v>30</v>
      </c>
      <c r="J122" s="30" t="str">
        <f>E21</f>
        <v>RH-Architekti s.r.o.</v>
      </c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15.2" customHeight="1">
      <c r="A123" s="32"/>
      <c r="B123" s="33"/>
      <c r="C123" s="27" t="s">
        <v>28</v>
      </c>
      <c r="D123" s="32"/>
      <c r="E123" s="32"/>
      <c r="F123" s="25" t="str">
        <f>IF(E18="","",E18)</f>
        <v>Vyplň údaj</v>
      </c>
      <c r="G123" s="32"/>
      <c r="H123" s="32"/>
      <c r="I123" s="27" t="s">
        <v>33</v>
      </c>
      <c r="J123" s="30" t="str">
        <f>E24</f>
        <v xml:space="preserve"> </v>
      </c>
      <c r="K123" s="32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0.35" customHeight="1">
      <c r="A124" s="32"/>
      <c r="B124" s="33"/>
      <c r="C124" s="32"/>
      <c r="D124" s="32"/>
      <c r="E124" s="32"/>
      <c r="F124" s="32"/>
      <c r="G124" s="32"/>
      <c r="H124" s="32"/>
      <c r="I124" s="32"/>
      <c r="J124" s="32"/>
      <c r="K124" s="32"/>
      <c r="L124" s="4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11" customFormat="1" ht="29.25" customHeight="1">
      <c r="A125" s="120"/>
      <c r="B125" s="121"/>
      <c r="C125" s="122" t="s">
        <v>118</v>
      </c>
      <c r="D125" s="123" t="s">
        <v>61</v>
      </c>
      <c r="E125" s="123" t="s">
        <v>57</v>
      </c>
      <c r="F125" s="123" t="s">
        <v>58</v>
      </c>
      <c r="G125" s="123" t="s">
        <v>119</v>
      </c>
      <c r="H125" s="123" t="s">
        <v>120</v>
      </c>
      <c r="I125" s="123" t="s">
        <v>121</v>
      </c>
      <c r="J125" s="123" t="s">
        <v>104</v>
      </c>
      <c r="K125" s="124" t="s">
        <v>122</v>
      </c>
      <c r="L125" s="125"/>
      <c r="M125" s="62" t="s">
        <v>1</v>
      </c>
      <c r="N125" s="63" t="s">
        <v>40</v>
      </c>
      <c r="O125" s="63" t="s">
        <v>123</v>
      </c>
      <c r="P125" s="63" t="s">
        <v>124</v>
      </c>
      <c r="Q125" s="63" t="s">
        <v>125</v>
      </c>
      <c r="R125" s="63" t="s">
        <v>126</v>
      </c>
      <c r="S125" s="63" t="s">
        <v>127</v>
      </c>
      <c r="T125" s="64" t="s">
        <v>128</v>
      </c>
      <c r="U125" s="120"/>
      <c r="V125" s="120"/>
      <c r="W125" s="120"/>
      <c r="X125" s="120"/>
      <c r="Y125" s="120"/>
      <c r="Z125" s="120"/>
      <c r="AA125" s="120"/>
      <c r="AB125" s="120"/>
      <c r="AC125" s="120"/>
      <c r="AD125" s="120"/>
      <c r="AE125" s="120"/>
    </row>
    <row r="126" spans="1:63" s="2" customFormat="1" ht="22.9" customHeight="1">
      <c r="A126" s="32"/>
      <c r="B126" s="33"/>
      <c r="C126" s="69" t="s">
        <v>129</v>
      </c>
      <c r="D126" s="32"/>
      <c r="E126" s="32"/>
      <c r="F126" s="32"/>
      <c r="G126" s="32"/>
      <c r="H126" s="32"/>
      <c r="I126" s="32"/>
      <c r="J126" s="126">
        <f>BK126</f>
        <v>0</v>
      </c>
      <c r="K126" s="32"/>
      <c r="L126" s="33"/>
      <c r="M126" s="65"/>
      <c r="N126" s="56"/>
      <c r="O126" s="66"/>
      <c r="P126" s="127">
        <f>P127+P173</f>
        <v>0</v>
      </c>
      <c r="Q126" s="66"/>
      <c r="R126" s="127">
        <f>R127+R173</f>
        <v>10.69650994</v>
      </c>
      <c r="S126" s="66"/>
      <c r="T126" s="128">
        <f>T127+T173</f>
        <v>28.562542000000001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7" t="s">
        <v>75</v>
      </c>
      <c r="AU126" s="17" t="s">
        <v>106</v>
      </c>
      <c r="BK126" s="129">
        <f>BK127+BK173</f>
        <v>0</v>
      </c>
    </row>
    <row r="127" spans="1:63" s="12" customFormat="1" ht="25.9" customHeight="1">
      <c r="B127" s="130"/>
      <c r="D127" s="131" t="s">
        <v>75</v>
      </c>
      <c r="E127" s="132" t="s">
        <v>130</v>
      </c>
      <c r="F127" s="132" t="s">
        <v>131</v>
      </c>
      <c r="I127" s="133"/>
      <c r="J127" s="134">
        <f>BK127</f>
        <v>0</v>
      </c>
      <c r="L127" s="130"/>
      <c r="M127" s="135"/>
      <c r="N127" s="136"/>
      <c r="O127" s="136"/>
      <c r="P127" s="137">
        <f>P128+P132+P141+P165+P171</f>
        <v>0</v>
      </c>
      <c r="Q127" s="136"/>
      <c r="R127" s="137">
        <f>R128+R132+R141+R165+R171</f>
        <v>8.7818144399999998</v>
      </c>
      <c r="S127" s="136"/>
      <c r="T127" s="138">
        <f>T128+T132+T141+T165+T171</f>
        <v>28.288060000000002</v>
      </c>
      <c r="AR127" s="131" t="s">
        <v>84</v>
      </c>
      <c r="AT127" s="139" t="s">
        <v>75</v>
      </c>
      <c r="AU127" s="139" t="s">
        <v>76</v>
      </c>
      <c r="AY127" s="131" t="s">
        <v>132</v>
      </c>
      <c r="BK127" s="140">
        <f>BK128+BK132+BK141+BK165+BK171</f>
        <v>0</v>
      </c>
    </row>
    <row r="128" spans="1:63" s="12" customFormat="1" ht="22.9" customHeight="1">
      <c r="B128" s="130"/>
      <c r="D128" s="131" t="s">
        <v>75</v>
      </c>
      <c r="E128" s="141" t="s">
        <v>133</v>
      </c>
      <c r="F128" s="141" t="s">
        <v>134</v>
      </c>
      <c r="I128" s="133"/>
      <c r="J128" s="142">
        <f>BK128</f>
        <v>0</v>
      </c>
      <c r="L128" s="130"/>
      <c r="M128" s="135"/>
      <c r="N128" s="136"/>
      <c r="O128" s="136"/>
      <c r="P128" s="137">
        <f>SUM(P129:P131)</f>
        <v>0</v>
      </c>
      <c r="Q128" s="136"/>
      <c r="R128" s="137">
        <f>SUM(R129:R131)</f>
        <v>0.17351</v>
      </c>
      <c r="S128" s="136"/>
      <c r="T128" s="138">
        <f>SUM(T129:T131)</f>
        <v>0</v>
      </c>
      <c r="AR128" s="131" t="s">
        <v>84</v>
      </c>
      <c r="AT128" s="139" t="s">
        <v>75</v>
      </c>
      <c r="AU128" s="139" t="s">
        <v>84</v>
      </c>
      <c r="AY128" s="131" t="s">
        <v>132</v>
      </c>
      <c r="BK128" s="140">
        <f>SUM(BK129:BK131)</f>
        <v>0</v>
      </c>
    </row>
    <row r="129" spans="1:65" s="2" customFormat="1" ht="16.5" customHeight="1">
      <c r="A129" s="32"/>
      <c r="B129" s="143"/>
      <c r="C129" s="144" t="s">
        <v>135</v>
      </c>
      <c r="D129" s="144" t="s">
        <v>136</v>
      </c>
      <c r="E129" s="145" t="s">
        <v>137</v>
      </c>
      <c r="F129" s="146" t="s">
        <v>138</v>
      </c>
      <c r="G129" s="147" t="s">
        <v>139</v>
      </c>
      <c r="H129" s="148">
        <v>1</v>
      </c>
      <c r="I129" s="149"/>
      <c r="J129" s="150">
        <f>ROUND(I129*H129,2)</f>
        <v>0</v>
      </c>
      <c r="K129" s="146" t="s">
        <v>140</v>
      </c>
      <c r="L129" s="33"/>
      <c r="M129" s="151" t="s">
        <v>1</v>
      </c>
      <c r="N129" s="152" t="s">
        <v>41</v>
      </c>
      <c r="O129" s="58"/>
      <c r="P129" s="153">
        <f>O129*H129</f>
        <v>0</v>
      </c>
      <c r="Q129" s="153">
        <v>0.17351</v>
      </c>
      <c r="R129" s="153">
        <f>Q129*H129</f>
        <v>0.17351</v>
      </c>
      <c r="S129" s="153">
        <v>0</v>
      </c>
      <c r="T129" s="154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55" t="s">
        <v>141</v>
      </c>
      <c r="AT129" s="155" t="s">
        <v>136</v>
      </c>
      <c r="AU129" s="155" t="s">
        <v>86</v>
      </c>
      <c r="AY129" s="17" t="s">
        <v>132</v>
      </c>
      <c r="BE129" s="156">
        <f>IF(N129="základní",J129,0)</f>
        <v>0</v>
      </c>
      <c r="BF129" s="156">
        <f>IF(N129="snížená",J129,0)</f>
        <v>0</v>
      </c>
      <c r="BG129" s="156">
        <f>IF(N129="zákl. přenesená",J129,0)</f>
        <v>0</v>
      </c>
      <c r="BH129" s="156">
        <f>IF(N129="sníž. přenesená",J129,0)</f>
        <v>0</v>
      </c>
      <c r="BI129" s="156">
        <f>IF(N129="nulová",J129,0)</f>
        <v>0</v>
      </c>
      <c r="BJ129" s="17" t="s">
        <v>84</v>
      </c>
      <c r="BK129" s="156">
        <f>ROUND(I129*H129,2)</f>
        <v>0</v>
      </c>
      <c r="BL129" s="17" t="s">
        <v>141</v>
      </c>
      <c r="BM129" s="155" t="s">
        <v>142</v>
      </c>
    </row>
    <row r="130" spans="1:65" s="13" customFormat="1">
      <c r="B130" s="157"/>
      <c r="D130" s="158" t="s">
        <v>143</v>
      </c>
      <c r="E130" s="159" t="s">
        <v>1</v>
      </c>
      <c r="F130" s="160" t="s">
        <v>144</v>
      </c>
      <c r="H130" s="159" t="s">
        <v>1</v>
      </c>
      <c r="I130" s="161"/>
      <c r="L130" s="157"/>
      <c r="M130" s="162"/>
      <c r="N130" s="163"/>
      <c r="O130" s="163"/>
      <c r="P130" s="163"/>
      <c r="Q130" s="163"/>
      <c r="R130" s="163"/>
      <c r="S130" s="163"/>
      <c r="T130" s="164"/>
      <c r="AT130" s="159" t="s">
        <v>143</v>
      </c>
      <c r="AU130" s="159" t="s">
        <v>86</v>
      </c>
      <c r="AV130" s="13" t="s">
        <v>84</v>
      </c>
      <c r="AW130" s="13" t="s">
        <v>32</v>
      </c>
      <c r="AX130" s="13" t="s">
        <v>76</v>
      </c>
      <c r="AY130" s="159" t="s">
        <v>132</v>
      </c>
    </row>
    <row r="131" spans="1:65" s="14" customFormat="1">
      <c r="B131" s="165"/>
      <c r="D131" s="158" t="s">
        <v>143</v>
      </c>
      <c r="E131" s="166" t="s">
        <v>1</v>
      </c>
      <c r="F131" s="167" t="s">
        <v>145</v>
      </c>
      <c r="H131" s="168">
        <v>1</v>
      </c>
      <c r="I131" s="169"/>
      <c r="L131" s="165"/>
      <c r="M131" s="170"/>
      <c r="N131" s="171"/>
      <c r="O131" s="171"/>
      <c r="P131" s="171"/>
      <c r="Q131" s="171"/>
      <c r="R131" s="171"/>
      <c r="S131" s="171"/>
      <c r="T131" s="172"/>
      <c r="AT131" s="166" t="s">
        <v>143</v>
      </c>
      <c r="AU131" s="166" t="s">
        <v>86</v>
      </c>
      <c r="AV131" s="14" t="s">
        <v>86</v>
      </c>
      <c r="AW131" s="14" t="s">
        <v>32</v>
      </c>
      <c r="AX131" s="14" t="s">
        <v>84</v>
      </c>
      <c r="AY131" s="166" t="s">
        <v>132</v>
      </c>
    </row>
    <row r="132" spans="1:65" s="12" customFormat="1" ht="22.9" customHeight="1">
      <c r="B132" s="130"/>
      <c r="D132" s="131" t="s">
        <v>75</v>
      </c>
      <c r="E132" s="141" t="s">
        <v>146</v>
      </c>
      <c r="F132" s="141" t="s">
        <v>147</v>
      </c>
      <c r="I132" s="133"/>
      <c r="J132" s="142">
        <f>BK132</f>
        <v>0</v>
      </c>
      <c r="L132" s="130"/>
      <c r="M132" s="135"/>
      <c r="N132" s="136"/>
      <c r="O132" s="136"/>
      <c r="P132" s="137">
        <f>SUM(P133:P140)</f>
        <v>0</v>
      </c>
      <c r="Q132" s="136"/>
      <c r="R132" s="137">
        <f>SUM(R133:R140)</f>
        <v>8.5998044399999998</v>
      </c>
      <c r="S132" s="136"/>
      <c r="T132" s="138">
        <f>SUM(T133:T140)</f>
        <v>0</v>
      </c>
      <c r="AR132" s="131" t="s">
        <v>84</v>
      </c>
      <c r="AT132" s="139" t="s">
        <v>75</v>
      </c>
      <c r="AU132" s="139" t="s">
        <v>84</v>
      </c>
      <c r="AY132" s="131" t="s">
        <v>132</v>
      </c>
      <c r="BK132" s="140">
        <f>SUM(BK133:BK140)</f>
        <v>0</v>
      </c>
    </row>
    <row r="133" spans="1:65" s="2" customFormat="1" ht="16.5" customHeight="1">
      <c r="A133" s="32"/>
      <c r="B133" s="143"/>
      <c r="C133" s="144" t="s">
        <v>148</v>
      </c>
      <c r="D133" s="144" t="s">
        <v>136</v>
      </c>
      <c r="E133" s="145" t="s">
        <v>149</v>
      </c>
      <c r="F133" s="146" t="s">
        <v>150</v>
      </c>
      <c r="G133" s="147" t="s">
        <v>139</v>
      </c>
      <c r="H133" s="148">
        <v>3</v>
      </c>
      <c r="I133" s="149"/>
      <c r="J133" s="150">
        <f>ROUND(I133*H133,2)</f>
        <v>0</v>
      </c>
      <c r="K133" s="146" t="s">
        <v>140</v>
      </c>
      <c r="L133" s="33"/>
      <c r="M133" s="151" t="s">
        <v>1</v>
      </c>
      <c r="N133" s="152" t="s">
        <v>41</v>
      </c>
      <c r="O133" s="58"/>
      <c r="P133" s="153">
        <f>O133*H133</f>
        <v>0</v>
      </c>
      <c r="Q133" s="153">
        <v>4.1529999999999997E-2</v>
      </c>
      <c r="R133" s="153">
        <f>Q133*H133</f>
        <v>0.12458999999999999</v>
      </c>
      <c r="S133" s="153">
        <v>0</v>
      </c>
      <c r="T133" s="154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55" t="s">
        <v>141</v>
      </c>
      <c r="AT133" s="155" t="s">
        <v>136</v>
      </c>
      <c r="AU133" s="155" t="s">
        <v>86</v>
      </c>
      <c r="AY133" s="17" t="s">
        <v>132</v>
      </c>
      <c r="BE133" s="156">
        <f>IF(N133="základní",J133,0)</f>
        <v>0</v>
      </c>
      <c r="BF133" s="156">
        <f>IF(N133="snížená",J133,0)</f>
        <v>0</v>
      </c>
      <c r="BG133" s="156">
        <f>IF(N133="zákl. přenesená",J133,0)</f>
        <v>0</v>
      </c>
      <c r="BH133" s="156">
        <f>IF(N133="sníž. přenesená",J133,0)</f>
        <v>0</v>
      </c>
      <c r="BI133" s="156">
        <f>IF(N133="nulová",J133,0)</f>
        <v>0</v>
      </c>
      <c r="BJ133" s="17" t="s">
        <v>84</v>
      </c>
      <c r="BK133" s="156">
        <f>ROUND(I133*H133,2)</f>
        <v>0</v>
      </c>
      <c r="BL133" s="17" t="s">
        <v>141</v>
      </c>
      <c r="BM133" s="155" t="s">
        <v>151</v>
      </c>
    </row>
    <row r="134" spans="1:65" s="14" customFormat="1">
      <c r="B134" s="165"/>
      <c r="D134" s="158" t="s">
        <v>143</v>
      </c>
      <c r="E134" s="166" t="s">
        <v>1</v>
      </c>
      <c r="F134" s="167" t="s">
        <v>152</v>
      </c>
      <c r="H134" s="168">
        <v>3</v>
      </c>
      <c r="I134" s="169"/>
      <c r="L134" s="165"/>
      <c r="M134" s="170"/>
      <c r="N134" s="171"/>
      <c r="O134" s="171"/>
      <c r="P134" s="171"/>
      <c r="Q134" s="171"/>
      <c r="R134" s="171"/>
      <c r="S134" s="171"/>
      <c r="T134" s="172"/>
      <c r="AT134" s="166" t="s">
        <v>143</v>
      </c>
      <c r="AU134" s="166" t="s">
        <v>86</v>
      </c>
      <c r="AV134" s="14" t="s">
        <v>86</v>
      </c>
      <c r="AW134" s="14" t="s">
        <v>32</v>
      </c>
      <c r="AX134" s="14" t="s">
        <v>84</v>
      </c>
      <c r="AY134" s="166" t="s">
        <v>132</v>
      </c>
    </row>
    <row r="135" spans="1:65" s="2" customFormat="1" ht="16.5" customHeight="1">
      <c r="A135" s="32"/>
      <c r="B135" s="143"/>
      <c r="C135" s="144" t="s">
        <v>153</v>
      </c>
      <c r="D135" s="144" t="s">
        <v>136</v>
      </c>
      <c r="E135" s="145" t="s">
        <v>154</v>
      </c>
      <c r="F135" s="146" t="s">
        <v>155</v>
      </c>
      <c r="G135" s="147" t="s">
        <v>156</v>
      </c>
      <c r="H135" s="148">
        <v>1</v>
      </c>
      <c r="I135" s="149"/>
      <c r="J135" s="150">
        <f>ROUND(I135*H135,2)</f>
        <v>0</v>
      </c>
      <c r="K135" s="146" t="s">
        <v>140</v>
      </c>
      <c r="L135" s="33"/>
      <c r="M135" s="151" t="s">
        <v>1</v>
      </c>
      <c r="N135" s="152" t="s">
        <v>41</v>
      </c>
      <c r="O135" s="58"/>
      <c r="P135" s="153">
        <f>O135*H135</f>
        <v>0</v>
      </c>
      <c r="Q135" s="153">
        <v>4.1500000000000002E-2</v>
      </c>
      <c r="R135" s="153">
        <f>Q135*H135</f>
        <v>4.1500000000000002E-2</v>
      </c>
      <c r="S135" s="153">
        <v>0</v>
      </c>
      <c r="T135" s="154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55" t="s">
        <v>141</v>
      </c>
      <c r="AT135" s="155" t="s">
        <v>136</v>
      </c>
      <c r="AU135" s="155" t="s">
        <v>86</v>
      </c>
      <c r="AY135" s="17" t="s">
        <v>132</v>
      </c>
      <c r="BE135" s="156">
        <f>IF(N135="základní",J135,0)</f>
        <v>0</v>
      </c>
      <c r="BF135" s="156">
        <f>IF(N135="snížená",J135,0)</f>
        <v>0</v>
      </c>
      <c r="BG135" s="156">
        <f>IF(N135="zákl. přenesená",J135,0)</f>
        <v>0</v>
      </c>
      <c r="BH135" s="156">
        <f>IF(N135="sníž. přenesená",J135,0)</f>
        <v>0</v>
      </c>
      <c r="BI135" s="156">
        <f>IF(N135="nulová",J135,0)</f>
        <v>0</v>
      </c>
      <c r="BJ135" s="17" t="s">
        <v>84</v>
      </c>
      <c r="BK135" s="156">
        <f>ROUND(I135*H135,2)</f>
        <v>0</v>
      </c>
      <c r="BL135" s="17" t="s">
        <v>141</v>
      </c>
      <c r="BM135" s="155" t="s">
        <v>157</v>
      </c>
    </row>
    <row r="136" spans="1:65" s="2" customFormat="1" ht="16.5" customHeight="1">
      <c r="A136" s="32"/>
      <c r="B136" s="143"/>
      <c r="C136" s="144" t="s">
        <v>158</v>
      </c>
      <c r="D136" s="144" t="s">
        <v>136</v>
      </c>
      <c r="E136" s="145" t="s">
        <v>159</v>
      </c>
      <c r="F136" s="146" t="s">
        <v>160</v>
      </c>
      <c r="G136" s="147" t="s">
        <v>156</v>
      </c>
      <c r="H136" s="148">
        <v>1</v>
      </c>
      <c r="I136" s="149"/>
      <c r="J136" s="150">
        <f>ROUND(I136*H136,2)</f>
        <v>0</v>
      </c>
      <c r="K136" s="146" t="s">
        <v>140</v>
      </c>
      <c r="L136" s="33"/>
      <c r="M136" s="151" t="s">
        <v>1</v>
      </c>
      <c r="N136" s="152" t="s">
        <v>41</v>
      </c>
      <c r="O136" s="58"/>
      <c r="P136" s="153">
        <f>O136*H136</f>
        <v>0</v>
      </c>
      <c r="Q136" s="153">
        <v>4.2100000000000002E-3</v>
      </c>
      <c r="R136" s="153">
        <f>Q136*H136</f>
        <v>4.2100000000000002E-3</v>
      </c>
      <c r="S136" s="153">
        <v>0</v>
      </c>
      <c r="T136" s="154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55" t="s">
        <v>141</v>
      </c>
      <c r="AT136" s="155" t="s">
        <v>136</v>
      </c>
      <c r="AU136" s="155" t="s">
        <v>86</v>
      </c>
      <c r="AY136" s="17" t="s">
        <v>132</v>
      </c>
      <c r="BE136" s="156">
        <f>IF(N136="základní",J136,0)</f>
        <v>0</v>
      </c>
      <c r="BF136" s="156">
        <f>IF(N136="snížená",J136,0)</f>
        <v>0</v>
      </c>
      <c r="BG136" s="156">
        <f>IF(N136="zákl. přenesená",J136,0)</f>
        <v>0</v>
      </c>
      <c r="BH136" s="156">
        <f>IF(N136="sníž. přenesená",J136,0)</f>
        <v>0</v>
      </c>
      <c r="BI136" s="156">
        <f>IF(N136="nulová",J136,0)</f>
        <v>0</v>
      </c>
      <c r="BJ136" s="17" t="s">
        <v>84</v>
      </c>
      <c r="BK136" s="156">
        <f>ROUND(I136*H136,2)</f>
        <v>0</v>
      </c>
      <c r="BL136" s="17" t="s">
        <v>141</v>
      </c>
      <c r="BM136" s="155" t="s">
        <v>161</v>
      </c>
    </row>
    <row r="137" spans="1:65" s="2" customFormat="1" ht="16.5" customHeight="1">
      <c r="A137" s="32"/>
      <c r="B137" s="143"/>
      <c r="C137" s="144" t="s">
        <v>84</v>
      </c>
      <c r="D137" s="144" t="s">
        <v>136</v>
      </c>
      <c r="E137" s="145" t="s">
        <v>162</v>
      </c>
      <c r="F137" s="146" t="s">
        <v>163</v>
      </c>
      <c r="G137" s="147" t="s">
        <v>164</v>
      </c>
      <c r="H137" s="148">
        <v>3.4359999999999999</v>
      </c>
      <c r="I137" s="149"/>
      <c r="J137" s="150">
        <f>ROUND(I137*H137,2)</f>
        <v>0</v>
      </c>
      <c r="K137" s="146" t="s">
        <v>140</v>
      </c>
      <c r="L137" s="33"/>
      <c r="M137" s="151" t="s">
        <v>1</v>
      </c>
      <c r="N137" s="152" t="s">
        <v>41</v>
      </c>
      <c r="O137" s="58"/>
      <c r="P137" s="153">
        <f>O137*H137</f>
        <v>0</v>
      </c>
      <c r="Q137" s="153">
        <v>2.45329</v>
      </c>
      <c r="R137" s="153">
        <f>Q137*H137</f>
        <v>8.4295044400000005</v>
      </c>
      <c r="S137" s="153">
        <v>0</v>
      </c>
      <c r="T137" s="154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55" t="s">
        <v>141</v>
      </c>
      <c r="AT137" s="155" t="s">
        <v>136</v>
      </c>
      <c r="AU137" s="155" t="s">
        <v>86</v>
      </c>
      <c r="AY137" s="17" t="s">
        <v>132</v>
      </c>
      <c r="BE137" s="156">
        <f>IF(N137="základní",J137,0)</f>
        <v>0</v>
      </c>
      <c r="BF137" s="156">
        <f>IF(N137="snížená",J137,0)</f>
        <v>0</v>
      </c>
      <c r="BG137" s="156">
        <f>IF(N137="zákl. přenesená",J137,0)</f>
        <v>0</v>
      </c>
      <c r="BH137" s="156">
        <f>IF(N137="sníž. přenesená",J137,0)</f>
        <v>0</v>
      </c>
      <c r="BI137" s="156">
        <f>IF(N137="nulová",J137,0)</f>
        <v>0</v>
      </c>
      <c r="BJ137" s="17" t="s">
        <v>84</v>
      </c>
      <c r="BK137" s="156">
        <f>ROUND(I137*H137,2)</f>
        <v>0</v>
      </c>
      <c r="BL137" s="17" t="s">
        <v>141</v>
      </c>
      <c r="BM137" s="155" t="s">
        <v>165</v>
      </c>
    </row>
    <row r="138" spans="1:65" s="13" customFormat="1">
      <c r="B138" s="157"/>
      <c r="D138" s="158" t="s">
        <v>143</v>
      </c>
      <c r="E138" s="159" t="s">
        <v>1</v>
      </c>
      <c r="F138" s="160" t="s">
        <v>166</v>
      </c>
      <c r="H138" s="159" t="s">
        <v>1</v>
      </c>
      <c r="I138" s="161"/>
      <c r="L138" s="157"/>
      <c r="M138" s="162"/>
      <c r="N138" s="163"/>
      <c r="O138" s="163"/>
      <c r="P138" s="163"/>
      <c r="Q138" s="163"/>
      <c r="R138" s="163"/>
      <c r="S138" s="163"/>
      <c r="T138" s="164"/>
      <c r="AT138" s="159" t="s">
        <v>143</v>
      </c>
      <c r="AU138" s="159" t="s">
        <v>86</v>
      </c>
      <c r="AV138" s="13" t="s">
        <v>84</v>
      </c>
      <c r="AW138" s="13" t="s">
        <v>32</v>
      </c>
      <c r="AX138" s="13" t="s">
        <v>76</v>
      </c>
      <c r="AY138" s="159" t="s">
        <v>132</v>
      </c>
    </row>
    <row r="139" spans="1:65" s="14" customFormat="1">
      <c r="B139" s="165"/>
      <c r="D139" s="158" t="s">
        <v>143</v>
      </c>
      <c r="E139" s="166" t="s">
        <v>1</v>
      </c>
      <c r="F139" s="167" t="s">
        <v>167</v>
      </c>
      <c r="H139" s="168">
        <v>3.4359999999999999</v>
      </c>
      <c r="I139" s="169"/>
      <c r="L139" s="165"/>
      <c r="M139" s="170"/>
      <c r="N139" s="171"/>
      <c r="O139" s="171"/>
      <c r="P139" s="171"/>
      <c r="Q139" s="171"/>
      <c r="R139" s="171"/>
      <c r="S139" s="171"/>
      <c r="T139" s="172"/>
      <c r="AT139" s="166" t="s">
        <v>143</v>
      </c>
      <c r="AU139" s="166" t="s">
        <v>86</v>
      </c>
      <c r="AV139" s="14" t="s">
        <v>86</v>
      </c>
      <c r="AW139" s="14" t="s">
        <v>32</v>
      </c>
      <c r="AX139" s="14" t="s">
        <v>84</v>
      </c>
      <c r="AY139" s="166" t="s">
        <v>132</v>
      </c>
    </row>
    <row r="140" spans="1:65" s="2" customFormat="1" ht="16.5" customHeight="1">
      <c r="A140" s="32"/>
      <c r="B140" s="143"/>
      <c r="C140" s="144" t="s">
        <v>86</v>
      </c>
      <c r="D140" s="144" t="s">
        <v>136</v>
      </c>
      <c r="E140" s="145" t="s">
        <v>168</v>
      </c>
      <c r="F140" s="146" t="s">
        <v>169</v>
      </c>
      <c r="G140" s="147" t="s">
        <v>164</v>
      </c>
      <c r="H140" s="148">
        <v>3.4359999999999999</v>
      </c>
      <c r="I140" s="149"/>
      <c r="J140" s="150">
        <f>ROUND(I140*H140,2)</f>
        <v>0</v>
      </c>
      <c r="K140" s="146" t="s">
        <v>140</v>
      </c>
      <c r="L140" s="33"/>
      <c r="M140" s="151" t="s">
        <v>1</v>
      </c>
      <c r="N140" s="152" t="s">
        <v>41</v>
      </c>
      <c r="O140" s="58"/>
      <c r="P140" s="153">
        <f>O140*H140</f>
        <v>0</v>
      </c>
      <c r="Q140" s="153">
        <v>0</v>
      </c>
      <c r="R140" s="153">
        <f>Q140*H140</f>
        <v>0</v>
      </c>
      <c r="S140" s="153">
        <v>0</v>
      </c>
      <c r="T140" s="154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55" t="s">
        <v>141</v>
      </c>
      <c r="AT140" s="155" t="s">
        <v>136</v>
      </c>
      <c r="AU140" s="155" t="s">
        <v>86</v>
      </c>
      <c r="AY140" s="17" t="s">
        <v>132</v>
      </c>
      <c r="BE140" s="156">
        <f>IF(N140="základní",J140,0)</f>
        <v>0</v>
      </c>
      <c r="BF140" s="156">
        <f>IF(N140="snížená",J140,0)</f>
        <v>0</v>
      </c>
      <c r="BG140" s="156">
        <f>IF(N140="zákl. přenesená",J140,0)</f>
        <v>0</v>
      </c>
      <c r="BH140" s="156">
        <f>IF(N140="sníž. přenesená",J140,0)</f>
        <v>0</v>
      </c>
      <c r="BI140" s="156">
        <f>IF(N140="nulová",J140,0)</f>
        <v>0</v>
      </c>
      <c r="BJ140" s="17" t="s">
        <v>84</v>
      </c>
      <c r="BK140" s="156">
        <f>ROUND(I140*H140,2)</f>
        <v>0</v>
      </c>
      <c r="BL140" s="17" t="s">
        <v>141</v>
      </c>
      <c r="BM140" s="155" t="s">
        <v>170</v>
      </c>
    </row>
    <row r="141" spans="1:65" s="12" customFormat="1" ht="22.9" customHeight="1">
      <c r="B141" s="130"/>
      <c r="D141" s="131" t="s">
        <v>75</v>
      </c>
      <c r="E141" s="141" t="s">
        <v>171</v>
      </c>
      <c r="F141" s="141" t="s">
        <v>172</v>
      </c>
      <c r="I141" s="133"/>
      <c r="J141" s="142">
        <f>BK141</f>
        <v>0</v>
      </c>
      <c r="L141" s="130"/>
      <c r="M141" s="135"/>
      <c r="N141" s="136"/>
      <c r="O141" s="136"/>
      <c r="P141" s="137">
        <f>SUM(P142:P164)</f>
        <v>0</v>
      </c>
      <c r="Q141" s="136"/>
      <c r="R141" s="137">
        <f>SUM(R142:R164)</f>
        <v>8.5000000000000006E-3</v>
      </c>
      <c r="S141" s="136"/>
      <c r="T141" s="138">
        <f>SUM(T142:T164)</f>
        <v>28.288060000000002</v>
      </c>
      <c r="AR141" s="131" t="s">
        <v>84</v>
      </c>
      <c r="AT141" s="139" t="s">
        <v>75</v>
      </c>
      <c r="AU141" s="139" t="s">
        <v>84</v>
      </c>
      <c r="AY141" s="131" t="s">
        <v>132</v>
      </c>
      <c r="BK141" s="140">
        <f>SUM(BK142:BK164)</f>
        <v>0</v>
      </c>
    </row>
    <row r="142" spans="1:65" s="2" customFormat="1" ht="21.75" customHeight="1">
      <c r="A142" s="32"/>
      <c r="B142" s="143"/>
      <c r="C142" s="144" t="s">
        <v>133</v>
      </c>
      <c r="D142" s="144" t="s">
        <v>136</v>
      </c>
      <c r="E142" s="145" t="s">
        <v>173</v>
      </c>
      <c r="F142" s="146" t="s">
        <v>174</v>
      </c>
      <c r="G142" s="147" t="s">
        <v>139</v>
      </c>
      <c r="H142" s="148">
        <v>50</v>
      </c>
      <c r="I142" s="149"/>
      <c r="J142" s="150">
        <f>ROUND(I142*H142,2)</f>
        <v>0</v>
      </c>
      <c r="K142" s="146" t="s">
        <v>140</v>
      </c>
      <c r="L142" s="33"/>
      <c r="M142" s="151" t="s">
        <v>1</v>
      </c>
      <c r="N142" s="152" t="s">
        <v>41</v>
      </c>
      <c r="O142" s="58"/>
      <c r="P142" s="153">
        <f>O142*H142</f>
        <v>0</v>
      </c>
      <c r="Q142" s="153">
        <v>1.2999999999999999E-4</v>
      </c>
      <c r="R142" s="153">
        <f>Q142*H142</f>
        <v>6.4999999999999997E-3</v>
      </c>
      <c r="S142" s="153">
        <v>0</v>
      </c>
      <c r="T142" s="154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55" t="s">
        <v>141</v>
      </c>
      <c r="AT142" s="155" t="s">
        <v>136</v>
      </c>
      <c r="AU142" s="155" t="s">
        <v>86</v>
      </c>
      <c r="AY142" s="17" t="s">
        <v>132</v>
      </c>
      <c r="BE142" s="156">
        <f>IF(N142="základní",J142,0)</f>
        <v>0</v>
      </c>
      <c r="BF142" s="156">
        <f>IF(N142="snížená",J142,0)</f>
        <v>0</v>
      </c>
      <c r="BG142" s="156">
        <f>IF(N142="zákl. přenesená",J142,0)</f>
        <v>0</v>
      </c>
      <c r="BH142" s="156">
        <f>IF(N142="sníž. přenesená",J142,0)</f>
        <v>0</v>
      </c>
      <c r="BI142" s="156">
        <f>IF(N142="nulová",J142,0)</f>
        <v>0</v>
      </c>
      <c r="BJ142" s="17" t="s">
        <v>84</v>
      </c>
      <c r="BK142" s="156">
        <f>ROUND(I142*H142,2)</f>
        <v>0</v>
      </c>
      <c r="BL142" s="17" t="s">
        <v>141</v>
      </c>
      <c r="BM142" s="155" t="s">
        <v>175</v>
      </c>
    </row>
    <row r="143" spans="1:65" s="2" customFormat="1" ht="16.5" customHeight="1">
      <c r="A143" s="32"/>
      <c r="B143" s="143"/>
      <c r="C143" s="144" t="s">
        <v>141</v>
      </c>
      <c r="D143" s="144" t="s">
        <v>136</v>
      </c>
      <c r="E143" s="145" t="s">
        <v>176</v>
      </c>
      <c r="F143" s="146" t="s">
        <v>177</v>
      </c>
      <c r="G143" s="147" t="s">
        <v>139</v>
      </c>
      <c r="H143" s="148">
        <v>50</v>
      </c>
      <c r="I143" s="149"/>
      <c r="J143" s="150">
        <f>ROUND(I143*H143,2)</f>
        <v>0</v>
      </c>
      <c r="K143" s="146" t="s">
        <v>140</v>
      </c>
      <c r="L143" s="33"/>
      <c r="M143" s="151" t="s">
        <v>1</v>
      </c>
      <c r="N143" s="152" t="s">
        <v>41</v>
      </c>
      <c r="O143" s="58"/>
      <c r="P143" s="153">
        <f>O143*H143</f>
        <v>0</v>
      </c>
      <c r="Q143" s="153">
        <v>4.0000000000000003E-5</v>
      </c>
      <c r="R143" s="153">
        <f>Q143*H143</f>
        <v>2E-3</v>
      </c>
      <c r="S143" s="153">
        <v>0</v>
      </c>
      <c r="T143" s="154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55" t="s">
        <v>141</v>
      </c>
      <c r="AT143" s="155" t="s">
        <v>136</v>
      </c>
      <c r="AU143" s="155" t="s">
        <v>86</v>
      </c>
      <c r="AY143" s="17" t="s">
        <v>132</v>
      </c>
      <c r="BE143" s="156">
        <f>IF(N143="základní",J143,0)</f>
        <v>0</v>
      </c>
      <c r="BF143" s="156">
        <f>IF(N143="snížená",J143,0)</f>
        <v>0</v>
      </c>
      <c r="BG143" s="156">
        <f>IF(N143="zákl. přenesená",J143,0)</f>
        <v>0</v>
      </c>
      <c r="BH143" s="156">
        <f>IF(N143="sníž. přenesená",J143,0)</f>
        <v>0</v>
      </c>
      <c r="BI143" s="156">
        <f>IF(N143="nulová",J143,0)</f>
        <v>0</v>
      </c>
      <c r="BJ143" s="17" t="s">
        <v>84</v>
      </c>
      <c r="BK143" s="156">
        <f>ROUND(I143*H143,2)</f>
        <v>0</v>
      </c>
      <c r="BL143" s="17" t="s">
        <v>141</v>
      </c>
      <c r="BM143" s="155" t="s">
        <v>178</v>
      </c>
    </row>
    <row r="144" spans="1:65" s="2" customFormat="1" ht="16.5" customHeight="1">
      <c r="A144" s="32"/>
      <c r="B144" s="143"/>
      <c r="C144" s="144" t="s">
        <v>179</v>
      </c>
      <c r="D144" s="144" t="s">
        <v>136</v>
      </c>
      <c r="E144" s="145" t="s">
        <v>180</v>
      </c>
      <c r="F144" s="146" t="s">
        <v>181</v>
      </c>
      <c r="G144" s="147" t="s">
        <v>139</v>
      </c>
      <c r="H144" s="148">
        <v>25.667999999999999</v>
      </c>
      <c r="I144" s="149"/>
      <c r="J144" s="150">
        <f>ROUND(I144*H144,2)</f>
        <v>0</v>
      </c>
      <c r="K144" s="146" t="s">
        <v>140</v>
      </c>
      <c r="L144" s="33"/>
      <c r="M144" s="151" t="s">
        <v>1</v>
      </c>
      <c r="N144" s="152" t="s">
        <v>41</v>
      </c>
      <c r="O144" s="58"/>
      <c r="P144" s="153">
        <f>O144*H144</f>
        <v>0</v>
      </c>
      <c r="Q144" s="153">
        <v>0</v>
      </c>
      <c r="R144" s="153">
        <f>Q144*H144</f>
        <v>0</v>
      </c>
      <c r="S144" s="153">
        <v>0.11700000000000001</v>
      </c>
      <c r="T144" s="154">
        <f>S144*H144</f>
        <v>3.0031560000000002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55" t="s">
        <v>141</v>
      </c>
      <c r="AT144" s="155" t="s">
        <v>136</v>
      </c>
      <c r="AU144" s="155" t="s">
        <v>86</v>
      </c>
      <c r="AY144" s="17" t="s">
        <v>132</v>
      </c>
      <c r="BE144" s="156">
        <f>IF(N144="základní",J144,0)</f>
        <v>0</v>
      </c>
      <c r="BF144" s="156">
        <f>IF(N144="snížená",J144,0)</f>
        <v>0</v>
      </c>
      <c r="BG144" s="156">
        <f>IF(N144="zákl. přenesená",J144,0)</f>
        <v>0</v>
      </c>
      <c r="BH144" s="156">
        <f>IF(N144="sníž. přenesená",J144,0)</f>
        <v>0</v>
      </c>
      <c r="BI144" s="156">
        <f>IF(N144="nulová",J144,0)</f>
        <v>0</v>
      </c>
      <c r="BJ144" s="17" t="s">
        <v>84</v>
      </c>
      <c r="BK144" s="156">
        <f>ROUND(I144*H144,2)</f>
        <v>0</v>
      </c>
      <c r="BL144" s="17" t="s">
        <v>141</v>
      </c>
      <c r="BM144" s="155" t="s">
        <v>182</v>
      </c>
    </row>
    <row r="145" spans="1:65" s="13" customFormat="1">
      <c r="B145" s="157"/>
      <c r="D145" s="158" t="s">
        <v>143</v>
      </c>
      <c r="E145" s="159" t="s">
        <v>1</v>
      </c>
      <c r="F145" s="160" t="s">
        <v>183</v>
      </c>
      <c r="H145" s="159" t="s">
        <v>1</v>
      </c>
      <c r="I145" s="161"/>
      <c r="L145" s="157"/>
      <c r="M145" s="162"/>
      <c r="N145" s="163"/>
      <c r="O145" s="163"/>
      <c r="P145" s="163"/>
      <c r="Q145" s="163"/>
      <c r="R145" s="163"/>
      <c r="S145" s="163"/>
      <c r="T145" s="164"/>
      <c r="AT145" s="159" t="s">
        <v>143</v>
      </c>
      <c r="AU145" s="159" t="s">
        <v>86</v>
      </c>
      <c r="AV145" s="13" t="s">
        <v>84</v>
      </c>
      <c r="AW145" s="13" t="s">
        <v>32</v>
      </c>
      <c r="AX145" s="13" t="s">
        <v>76</v>
      </c>
      <c r="AY145" s="159" t="s">
        <v>132</v>
      </c>
    </row>
    <row r="146" spans="1:65" s="14" customFormat="1">
      <c r="B146" s="165"/>
      <c r="D146" s="158" t="s">
        <v>143</v>
      </c>
      <c r="E146" s="166" t="s">
        <v>1</v>
      </c>
      <c r="F146" s="167" t="s">
        <v>184</v>
      </c>
      <c r="H146" s="168">
        <v>2.6019999999999999</v>
      </c>
      <c r="I146" s="169"/>
      <c r="L146" s="165"/>
      <c r="M146" s="170"/>
      <c r="N146" s="171"/>
      <c r="O146" s="171"/>
      <c r="P146" s="171"/>
      <c r="Q146" s="171"/>
      <c r="R146" s="171"/>
      <c r="S146" s="171"/>
      <c r="T146" s="172"/>
      <c r="AT146" s="166" t="s">
        <v>143</v>
      </c>
      <c r="AU146" s="166" t="s">
        <v>86</v>
      </c>
      <c r="AV146" s="14" t="s">
        <v>86</v>
      </c>
      <c r="AW146" s="14" t="s">
        <v>32</v>
      </c>
      <c r="AX146" s="14" t="s">
        <v>76</v>
      </c>
      <c r="AY146" s="166" t="s">
        <v>132</v>
      </c>
    </row>
    <row r="147" spans="1:65" s="14" customFormat="1">
      <c r="B147" s="165"/>
      <c r="D147" s="158" t="s">
        <v>143</v>
      </c>
      <c r="E147" s="166" t="s">
        <v>1</v>
      </c>
      <c r="F147" s="167" t="s">
        <v>185</v>
      </c>
      <c r="H147" s="168">
        <v>12.978</v>
      </c>
      <c r="I147" s="169"/>
      <c r="L147" s="165"/>
      <c r="M147" s="170"/>
      <c r="N147" s="171"/>
      <c r="O147" s="171"/>
      <c r="P147" s="171"/>
      <c r="Q147" s="171"/>
      <c r="R147" s="171"/>
      <c r="S147" s="171"/>
      <c r="T147" s="172"/>
      <c r="AT147" s="166" t="s">
        <v>143</v>
      </c>
      <c r="AU147" s="166" t="s">
        <v>86</v>
      </c>
      <c r="AV147" s="14" t="s">
        <v>86</v>
      </c>
      <c r="AW147" s="14" t="s">
        <v>32</v>
      </c>
      <c r="AX147" s="14" t="s">
        <v>76</v>
      </c>
      <c r="AY147" s="166" t="s">
        <v>132</v>
      </c>
    </row>
    <row r="148" spans="1:65" s="14" customFormat="1">
      <c r="B148" s="165"/>
      <c r="D148" s="158" t="s">
        <v>143</v>
      </c>
      <c r="E148" s="166" t="s">
        <v>1</v>
      </c>
      <c r="F148" s="167" t="s">
        <v>186</v>
      </c>
      <c r="H148" s="168">
        <v>4.8620000000000001</v>
      </c>
      <c r="I148" s="169"/>
      <c r="L148" s="165"/>
      <c r="M148" s="170"/>
      <c r="N148" s="171"/>
      <c r="O148" s="171"/>
      <c r="P148" s="171"/>
      <c r="Q148" s="171"/>
      <c r="R148" s="171"/>
      <c r="S148" s="171"/>
      <c r="T148" s="172"/>
      <c r="AT148" s="166" t="s">
        <v>143</v>
      </c>
      <c r="AU148" s="166" t="s">
        <v>86</v>
      </c>
      <c r="AV148" s="14" t="s">
        <v>86</v>
      </c>
      <c r="AW148" s="14" t="s">
        <v>32</v>
      </c>
      <c r="AX148" s="14" t="s">
        <v>76</v>
      </c>
      <c r="AY148" s="166" t="s">
        <v>132</v>
      </c>
    </row>
    <row r="149" spans="1:65" s="14" customFormat="1">
      <c r="B149" s="165"/>
      <c r="D149" s="158" t="s">
        <v>143</v>
      </c>
      <c r="E149" s="166" t="s">
        <v>1</v>
      </c>
      <c r="F149" s="167" t="s">
        <v>187</v>
      </c>
      <c r="H149" s="168">
        <v>5.226</v>
      </c>
      <c r="I149" s="169"/>
      <c r="L149" s="165"/>
      <c r="M149" s="170"/>
      <c r="N149" s="171"/>
      <c r="O149" s="171"/>
      <c r="P149" s="171"/>
      <c r="Q149" s="171"/>
      <c r="R149" s="171"/>
      <c r="S149" s="171"/>
      <c r="T149" s="172"/>
      <c r="AT149" s="166" t="s">
        <v>143</v>
      </c>
      <c r="AU149" s="166" t="s">
        <v>86</v>
      </c>
      <c r="AV149" s="14" t="s">
        <v>86</v>
      </c>
      <c r="AW149" s="14" t="s">
        <v>32</v>
      </c>
      <c r="AX149" s="14" t="s">
        <v>76</v>
      </c>
      <c r="AY149" s="166" t="s">
        <v>132</v>
      </c>
    </row>
    <row r="150" spans="1:65" s="15" customFormat="1">
      <c r="B150" s="173"/>
      <c r="D150" s="158" t="s">
        <v>143</v>
      </c>
      <c r="E150" s="174" t="s">
        <v>1</v>
      </c>
      <c r="F150" s="175" t="s">
        <v>188</v>
      </c>
      <c r="H150" s="176">
        <v>25.667999999999999</v>
      </c>
      <c r="I150" s="177"/>
      <c r="L150" s="173"/>
      <c r="M150" s="178"/>
      <c r="N150" s="179"/>
      <c r="O150" s="179"/>
      <c r="P150" s="179"/>
      <c r="Q150" s="179"/>
      <c r="R150" s="179"/>
      <c r="S150" s="179"/>
      <c r="T150" s="180"/>
      <c r="AT150" s="174" t="s">
        <v>143</v>
      </c>
      <c r="AU150" s="174" t="s">
        <v>86</v>
      </c>
      <c r="AV150" s="15" t="s">
        <v>141</v>
      </c>
      <c r="AW150" s="15" t="s">
        <v>32</v>
      </c>
      <c r="AX150" s="15" t="s">
        <v>84</v>
      </c>
      <c r="AY150" s="174" t="s">
        <v>132</v>
      </c>
    </row>
    <row r="151" spans="1:65" s="2" customFormat="1" ht="21.75" customHeight="1">
      <c r="A151" s="32"/>
      <c r="B151" s="143"/>
      <c r="C151" s="144" t="s">
        <v>146</v>
      </c>
      <c r="D151" s="144" t="s">
        <v>136</v>
      </c>
      <c r="E151" s="145" t="s">
        <v>189</v>
      </c>
      <c r="F151" s="146" t="s">
        <v>190</v>
      </c>
      <c r="G151" s="147" t="s">
        <v>164</v>
      </c>
      <c r="H151" s="148">
        <v>4.12</v>
      </c>
      <c r="I151" s="149"/>
      <c r="J151" s="150">
        <f>ROUND(I151*H151,2)</f>
        <v>0</v>
      </c>
      <c r="K151" s="146" t="s">
        <v>140</v>
      </c>
      <c r="L151" s="33"/>
      <c r="M151" s="151" t="s">
        <v>1</v>
      </c>
      <c r="N151" s="152" t="s">
        <v>41</v>
      </c>
      <c r="O151" s="58"/>
      <c r="P151" s="153">
        <f>O151*H151</f>
        <v>0</v>
      </c>
      <c r="Q151" s="153">
        <v>0</v>
      </c>
      <c r="R151" s="153">
        <f>Q151*H151</f>
        <v>0</v>
      </c>
      <c r="S151" s="153">
        <v>2.2000000000000002</v>
      </c>
      <c r="T151" s="154">
        <f>S151*H151</f>
        <v>9.0640000000000018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55" t="s">
        <v>141</v>
      </c>
      <c r="AT151" s="155" t="s">
        <v>136</v>
      </c>
      <c r="AU151" s="155" t="s">
        <v>86</v>
      </c>
      <c r="AY151" s="17" t="s">
        <v>132</v>
      </c>
      <c r="BE151" s="156">
        <f>IF(N151="základní",J151,0)</f>
        <v>0</v>
      </c>
      <c r="BF151" s="156">
        <f>IF(N151="snížená",J151,0)</f>
        <v>0</v>
      </c>
      <c r="BG151" s="156">
        <f>IF(N151="zákl. přenesená",J151,0)</f>
        <v>0</v>
      </c>
      <c r="BH151" s="156">
        <f>IF(N151="sníž. přenesená",J151,0)</f>
        <v>0</v>
      </c>
      <c r="BI151" s="156">
        <f>IF(N151="nulová",J151,0)</f>
        <v>0</v>
      </c>
      <c r="BJ151" s="17" t="s">
        <v>84</v>
      </c>
      <c r="BK151" s="156">
        <f>ROUND(I151*H151,2)</f>
        <v>0</v>
      </c>
      <c r="BL151" s="17" t="s">
        <v>141</v>
      </c>
      <c r="BM151" s="155" t="s">
        <v>191</v>
      </c>
    </row>
    <row r="152" spans="1:65" s="13" customFormat="1">
      <c r="B152" s="157"/>
      <c r="D152" s="158" t="s">
        <v>143</v>
      </c>
      <c r="E152" s="159" t="s">
        <v>1</v>
      </c>
      <c r="F152" s="160" t="s">
        <v>166</v>
      </c>
      <c r="H152" s="159" t="s">
        <v>1</v>
      </c>
      <c r="I152" s="161"/>
      <c r="L152" s="157"/>
      <c r="M152" s="162"/>
      <c r="N152" s="163"/>
      <c r="O152" s="163"/>
      <c r="P152" s="163"/>
      <c r="Q152" s="163"/>
      <c r="R152" s="163"/>
      <c r="S152" s="163"/>
      <c r="T152" s="164"/>
      <c r="AT152" s="159" t="s">
        <v>143</v>
      </c>
      <c r="AU152" s="159" t="s">
        <v>86</v>
      </c>
      <c r="AV152" s="13" t="s">
        <v>84</v>
      </c>
      <c r="AW152" s="13" t="s">
        <v>32</v>
      </c>
      <c r="AX152" s="13" t="s">
        <v>76</v>
      </c>
      <c r="AY152" s="159" t="s">
        <v>132</v>
      </c>
    </row>
    <row r="153" spans="1:65" s="14" customFormat="1">
      <c r="B153" s="165"/>
      <c r="D153" s="158" t="s">
        <v>143</v>
      </c>
      <c r="E153" s="166" t="s">
        <v>1</v>
      </c>
      <c r="F153" s="167" t="s">
        <v>192</v>
      </c>
      <c r="H153" s="168">
        <v>4.12</v>
      </c>
      <c r="I153" s="169"/>
      <c r="L153" s="165"/>
      <c r="M153" s="170"/>
      <c r="N153" s="171"/>
      <c r="O153" s="171"/>
      <c r="P153" s="171"/>
      <c r="Q153" s="171"/>
      <c r="R153" s="171"/>
      <c r="S153" s="171"/>
      <c r="T153" s="172"/>
      <c r="AT153" s="166" t="s">
        <v>143</v>
      </c>
      <c r="AU153" s="166" t="s">
        <v>86</v>
      </c>
      <c r="AV153" s="14" t="s">
        <v>86</v>
      </c>
      <c r="AW153" s="14" t="s">
        <v>32</v>
      </c>
      <c r="AX153" s="14" t="s">
        <v>84</v>
      </c>
      <c r="AY153" s="166" t="s">
        <v>132</v>
      </c>
    </row>
    <row r="154" spans="1:65" s="2" customFormat="1" ht="16.5" customHeight="1">
      <c r="A154" s="32"/>
      <c r="B154" s="143"/>
      <c r="C154" s="144" t="s">
        <v>193</v>
      </c>
      <c r="D154" s="144" t="s">
        <v>136</v>
      </c>
      <c r="E154" s="145" t="s">
        <v>194</v>
      </c>
      <c r="F154" s="146" t="s">
        <v>195</v>
      </c>
      <c r="G154" s="147" t="s">
        <v>164</v>
      </c>
      <c r="H154" s="148">
        <v>4.12</v>
      </c>
      <c r="I154" s="149"/>
      <c r="J154" s="150">
        <f>ROUND(I154*H154,2)</f>
        <v>0</v>
      </c>
      <c r="K154" s="146" t="s">
        <v>140</v>
      </c>
      <c r="L154" s="33"/>
      <c r="M154" s="151" t="s">
        <v>1</v>
      </c>
      <c r="N154" s="152" t="s">
        <v>41</v>
      </c>
      <c r="O154" s="58"/>
      <c r="P154" s="153">
        <f>O154*H154</f>
        <v>0</v>
      </c>
      <c r="Q154" s="153">
        <v>0</v>
      </c>
      <c r="R154" s="153">
        <f>Q154*H154</f>
        <v>0</v>
      </c>
      <c r="S154" s="153">
        <v>4.3999999999999997E-2</v>
      </c>
      <c r="T154" s="154">
        <f>S154*H154</f>
        <v>0.18128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55" t="s">
        <v>141</v>
      </c>
      <c r="AT154" s="155" t="s">
        <v>136</v>
      </c>
      <c r="AU154" s="155" t="s">
        <v>86</v>
      </c>
      <c r="AY154" s="17" t="s">
        <v>132</v>
      </c>
      <c r="BE154" s="156">
        <f>IF(N154="základní",J154,0)</f>
        <v>0</v>
      </c>
      <c r="BF154" s="156">
        <f>IF(N154="snížená",J154,0)</f>
        <v>0</v>
      </c>
      <c r="BG154" s="156">
        <f>IF(N154="zákl. přenesená",J154,0)</f>
        <v>0</v>
      </c>
      <c r="BH154" s="156">
        <f>IF(N154="sníž. přenesená",J154,0)</f>
        <v>0</v>
      </c>
      <c r="BI154" s="156">
        <f>IF(N154="nulová",J154,0)</f>
        <v>0</v>
      </c>
      <c r="BJ154" s="17" t="s">
        <v>84</v>
      </c>
      <c r="BK154" s="156">
        <f>ROUND(I154*H154,2)</f>
        <v>0</v>
      </c>
      <c r="BL154" s="17" t="s">
        <v>141</v>
      </c>
      <c r="BM154" s="155" t="s">
        <v>196</v>
      </c>
    </row>
    <row r="155" spans="1:65" s="2" customFormat="1" ht="16.5" customHeight="1">
      <c r="A155" s="32"/>
      <c r="B155" s="143"/>
      <c r="C155" s="144" t="s">
        <v>197</v>
      </c>
      <c r="D155" s="144" t="s">
        <v>136</v>
      </c>
      <c r="E155" s="145" t="s">
        <v>198</v>
      </c>
      <c r="F155" s="146" t="s">
        <v>199</v>
      </c>
      <c r="G155" s="147" t="s">
        <v>139</v>
      </c>
      <c r="H155" s="148">
        <v>41.2</v>
      </c>
      <c r="I155" s="149"/>
      <c r="J155" s="150">
        <f>ROUND(I155*H155,2)</f>
        <v>0</v>
      </c>
      <c r="K155" s="146" t="s">
        <v>140</v>
      </c>
      <c r="L155" s="33"/>
      <c r="M155" s="151" t="s">
        <v>1</v>
      </c>
      <c r="N155" s="152" t="s">
        <v>41</v>
      </c>
      <c r="O155" s="58"/>
      <c r="P155" s="153">
        <f>O155*H155</f>
        <v>0</v>
      </c>
      <c r="Q155" s="153">
        <v>0</v>
      </c>
      <c r="R155" s="153">
        <f>Q155*H155</f>
        <v>0</v>
      </c>
      <c r="S155" s="153">
        <v>3.5000000000000003E-2</v>
      </c>
      <c r="T155" s="154">
        <f>S155*H155</f>
        <v>1.4420000000000002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55" t="s">
        <v>141</v>
      </c>
      <c r="AT155" s="155" t="s">
        <v>136</v>
      </c>
      <c r="AU155" s="155" t="s">
        <v>86</v>
      </c>
      <c r="AY155" s="17" t="s">
        <v>132</v>
      </c>
      <c r="BE155" s="156">
        <f>IF(N155="základní",J155,0)</f>
        <v>0</v>
      </c>
      <c r="BF155" s="156">
        <f>IF(N155="snížená",J155,0)</f>
        <v>0</v>
      </c>
      <c r="BG155" s="156">
        <f>IF(N155="zákl. přenesená",J155,0)</f>
        <v>0</v>
      </c>
      <c r="BH155" s="156">
        <f>IF(N155="sníž. přenesená",J155,0)</f>
        <v>0</v>
      </c>
      <c r="BI155" s="156">
        <f>IF(N155="nulová",J155,0)</f>
        <v>0</v>
      </c>
      <c r="BJ155" s="17" t="s">
        <v>84</v>
      </c>
      <c r="BK155" s="156">
        <f>ROUND(I155*H155,2)</f>
        <v>0</v>
      </c>
      <c r="BL155" s="17" t="s">
        <v>141</v>
      </c>
      <c r="BM155" s="155" t="s">
        <v>200</v>
      </c>
    </row>
    <row r="156" spans="1:65" s="13" customFormat="1">
      <c r="B156" s="157"/>
      <c r="D156" s="158" t="s">
        <v>143</v>
      </c>
      <c r="E156" s="159" t="s">
        <v>1</v>
      </c>
      <c r="F156" s="160" t="s">
        <v>166</v>
      </c>
      <c r="H156" s="159" t="s">
        <v>1</v>
      </c>
      <c r="I156" s="161"/>
      <c r="L156" s="157"/>
      <c r="M156" s="162"/>
      <c r="N156" s="163"/>
      <c r="O156" s="163"/>
      <c r="P156" s="163"/>
      <c r="Q156" s="163"/>
      <c r="R156" s="163"/>
      <c r="S156" s="163"/>
      <c r="T156" s="164"/>
      <c r="AT156" s="159" t="s">
        <v>143</v>
      </c>
      <c r="AU156" s="159" t="s">
        <v>86</v>
      </c>
      <c r="AV156" s="13" t="s">
        <v>84</v>
      </c>
      <c r="AW156" s="13" t="s">
        <v>32</v>
      </c>
      <c r="AX156" s="13" t="s">
        <v>76</v>
      </c>
      <c r="AY156" s="159" t="s">
        <v>132</v>
      </c>
    </row>
    <row r="157" spans="1:65" s="14" customFormat="1">
      <c r="B157" s="165"/>
      <c r="D157" s="158" t="s">
        <v>143</v>
      </c>
      <c r="E157" s="166" t="s">
        <v>1</v>
      </c>
      <c r="F157" s="167" t="s">
        <v>201</v>
      </c>
      <c r="H157" s="168">
        <v>41.2</v>
      </c>
      <c r="I157" s="169"/>
      <c r="L157" s="165"/>
      <c r="M157" s="170"/>
      <c r="N157" s="171"/>
      <c r="O157" s="171"/>
      <c r="P157" s="171"/>
      <c r="Q157" s="171"/>
      <c r="R157" s="171"/>
      <c r="S157" s="171"/>
      <c r="T157" s="172"/>
      <c r="AT157" s="166" t="s">
        <v>143</v>
      </c>
      <c r="AU157" s="166" t="s">
        <v>86</v>
      </c>
      <c r="AV157" s="14" t="s">
        <v>86</v>
      </c>
      <c r="AW157" s="14" t="s">
        <v>32</v>
      </c>
      <c r="AX157" s="14" t="s">
        <v>84</v>
      </c>
      <c r="AY157" s="166" t="s">
        <v>132</v>
      </c>
    </row>
    <row r="158" spans="1:65" s="2" customFormat="1" ht="16.5" customHeight="1">
      <c r="A158" s="32"/>
      <c r="B158" s="143"/>
      <c r="C158" s="144" t="s">
        <v>171</v>
      </c>
      <c r="D158" s="144" t="s">
        <v>136</v>
      </c>
      <c r="E158" s="145" t="s">
        <v>202</v>
      </c>
      <c r="F158" s="146" t="s">
        <v>203</v>
      </c>
      <c r="G158" s="147" t="s">
        <v>139</v>
      </c>
      <c r="H158" s="148">
        <v>5.4539999999999997</v>
      </c>
      <c r="I158" s="149"/>
      <c r="J158" s="150">
        <f>ROUND(I158*H158,2)</f>
        <v>0</v>
      </c>
      <c r="K158" s="146" t="s">
        <v>140</v>
      </c>
      <c r="L158" s="33"/>
      <c r="M158" s="151" t="s">
        <v>1</v>
      </c>
      <c r="N158" s="152" t="s">
        <v>41</v>
      </c>
      <c r="O158" s="58"/>
      <c r="P158" s="153">
        <f>O158*H158</f>
        <v>0</v>
      </c>
      <c r="Q158" s="153">
        <v>0</v>
      </c>
      <c r="R158" s="153">
        <f>Q158*H158</f>
        <v>0</v>
      </c>
      <c r="S158" s="153">
        <v>7.5999999999999998E-2</v>
      </c>
      <c r="T158" s="154">
        <f>S158*H158</f>
        <v>0.41450399999999998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55" t="s">
        <v>141</v>
      </c>
      <c r="AT158" s="155" t="s">
        <v>136</v>
      </c>
      <c r="AU158" s="155" t="s">
        <v>86</v>
      </c>
      <c r="AY158" s="17" t="s">
        <v>132</v>
      </c>
      <c r="BE158" s="156">
        <f>IF(N158="základní",J158,0)</f>
        <v>0</v>
      </c>
      <c r="BF158" s="156">
        <f>IF(N158="snížená",J158,0)</f>
        <v>0</v>
      </c>
      <c r="BG158" s="156">
        <f>IF(N158="zákl. přenesená",J158,0)</f>
        <v>0</v>
      </c>
      <c r="BH158" s="156">
        <f>IF(N158="sníž. přenesená",J158,0)</f>
        <v>0</v>
      </c>
      <c r="BI158" s="156">
        <f>IF(N158="nulová",J158,0)</f>
        <v>0</v>
      </c>
      <c r="BJ158" s="17" t="s">
        <v>84</v>
      </c>
      <c r="BK158" s="156">
        <f>ROUND(I158*H158,2)</f>
        <v>0</v>
      </c>
      <c r="BL158" s="17" t="s">
        <v>141</v>
      </c>
      <c r="BM158" s="155" t="s">
        <v>204</v>
      </c>
    </row>
    <row r="159" spans="1:65" s="14" customFormat="1">
      <c r="B159" s="165"/>
      <c r="D159" s="158" t="s">
        <v>143</v>
      </c>
      <c r="E159" s="166" t="s">
        <v>1</v>
      </c>
      <c r="F159" s="167" t="s">
        <v>205</v>
      </c>
      <c r="H159" s="168">
        <v>5.4539999999999997</v>
      </c>
      <c r="I159" s="169"/>
      <c r="L159" s="165"/>
      <c r="M159" s="170"/>
      <c r="N159" s="171"/>
      <c r="O159" s="171"/>
      <c r="P159" s="171"/>
      <c r="Q159" s="171"/>
      <c r="R159" s="171"/>
      <c r="S159" s="171"/>
      <c r="T159" s="172"/>
      <c r="AT159" s="166" t="s">
        <v>143</v>
      </c>
      <c r="AU159" s="166" t="s">
        <v>86</v>
      </c>
      <c r="AV159" s="14" t="s">
        <v>86</v>
      </c>
      <c r="AW159" s="14" t="s">
        <v>32</v>
      </c>
      <c r="AX159" s="14" t="s">
        <v>84</v>
      </c>
      <c r="AY159" s="166" t="s">
        <v>132</v>
      </c>
    </row>
    <row r="160" spans="1:65" s="2" customFormat="1" ht="21.75" customHeight="1">
      <c r="A160" s="32"/>
      <c r="B160" s="143"/>
      <c r="C160" s="144" t="s">
        <v>206</v>
      </c>
      <c r="D160" s="144" t="s">
        <v>136</v>
      </c>
      <c r="E160" s="145" t="s">
        <v>207</v>
      </c>
      <c r="F160" s="146" t="s">
        <v>208</v>
      </c>
      <c r="G160" s="147" t="s">
        <v>209</v>
      </c>
      <c r="H160" s="148">
        <v>20</v>
      </c>
      <c r="I160" s="149"/>
      <c r="J160" s="150">
        <f>ROUND(I160*H160,2)</f>
        <v>0</v>
      </c>
      <c r="K160" s="146" t="s">
        <v>140</v>
      </c>
      <c r="L160" s="33"/>
      <c r="M160" s="151" t="s">
        <v>1</v>
      </c>
      <c r="N160" s="152" t="s">
        <v>41</v>
      </c>
      <c r="O160" s="58"/>
      <c r="P160" s="153">
        <f>O160*H160</f>
        <v>0</v>
      </c>
      <c r="Q160" s="153">
        <v>0</v>
      </c>
      <c r="R160" s="153">
        <f>Q160*H160</f>
        <v>0</v>
      </c>
      <c r="S160" s="153">
        <v>1.6E-2</v>
      </c>
      <c r="T160" s="154">
        <f>S160*H160</f>
        <v>0.32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55" t="s">
        <v>141</v>
      </c>
      <c r="AT160" s="155" t="s">
        <v>136</v>
      </c>
      <c r="AU160" s="155" t="s">
        <v>86</v>
      </c>
      <c r="AY160" s="17" t="s">
        <v>132</v>
      </c>
      <c r="BE160" s="156">
        <f>IF(N160="základní",J160,0)</f>
        <v>0</v>
      </c>
      <c r="BF160" s="156">
        <f>IF(N160="snížená",J160,0)</f>
        <v>0</v>
      </c>
      <c r="BG160" s="156">
        <f>IF(N160="zákl. přenesená",J160,0)</f>
        <v>0</v>
      </c>
      <c r="BH160" s="156">
        <f>IF(N160="sníž. přenesená",J160,0)</f>
        <v>0</v>
      </c>
      <c r="BI160" s="156">
        <f>IF(N160="nulová",J160,0)</f>
        <v>0</v>
      </c>
      <c r="BJ160" s="17" t="s">
        <v>84</v>
      </c>
      <c r="BK160" s="156">
        <f>ROUND(I160*H160,2)</f>
        <v>0</v>
      </c>
      <c r="BL160" s="17" t="s">
        <v>141</v>
      </c>
      <c r="BM160" s="155" t="s">
        <v>210</v>
      </c>
    </row>
    <row r="161" spans="1:65" s="2" customFormat="1" ht="16.5" customHeight="1">
      <c r="A161" s="32"/>
      <c r="B161" s="143"/>
      <c r="C161" s="144" t="s">
        <v>211</v>
      </c>
      <c r="D161" s="144" t="s">
        <v>136</v>
      </c>
      <c r="E161" s="145" t="s">
        <v>212</v>
      </c>
      <c r="F161" s="146" t="s">
        <v>213</v>
      </c>
      <c r="G161" s="147" t="s">
        <v>139</v>
      </c>
      <c r="H161" s="148">
        <v>53.688000000000002</v>
      </c>
      <c r="I161" s="149"/>
      <c r="J161" s="150">
        <f>ROUND(I161*H161,2)</f>
        <v>0</v>
      </c>
      <c r="K161" s="146" t="s">
        <v>140</v>
      </c>
      <c r="L161" s="33"/>
      <c r="M161" s="151" t="s">
        <v>1</v>
      </c>
      <c r="N161" s="152" t="s">
        <v>41</v>
      </c>
      <c r="O161" s="58"/>
      <c r="P161" s="153">
        <f>O161*H161</f>
        <v>0</v>
      </c>
      <c r="Q161" s="153">
        <v>0</v>
      </c>
      <c r="R161" s="153">
        <f>Q161*H161</f>
        <v>0</v>
      </c>
      <c r="S161" s="153">
        <v>0.05</v>
      </c>
      <c r="T161" s="154">
        <f>S161*H161</f>
        <v>2.6844000000000001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55" t="s">
        <v>141</v>
      </c>
      <c r="AT161" s="155" t="s">
        <v>136</v>
      </c>
      <c r="AU161" s="155" t="s">
        <v>86</v>
      </c>
      <c r="AY161" s="17" t="s">
        <v>132</v>
      </c>
      <c r="BE161" s="156">
        <f>IF(N161="základní",J161,0)</f>
        <v>0</v>
      </c>
      <c r="BF161" s="156">
        <f>IF(N161="snížená",J161,0)</f>
        <v>0</v>
      </c>
      <c r="BG161" s="156">
        <f>IF(N161="zákl. přenesená",J161,0)</f>
        <v>0</v>
      </c>
      <c r="BH161" s="156">
        <f>IF(N161="sníž. přenesená",J161,0)</f>
        <v>0</v>
      </c>
      <c r="BI161" s="156">
        <f>IF(N161="nulová",J161,0)</f>
        <v>0</v>
      </c>
      <c r="BJ161" s="17" t="s">
        <v>84</v>
      </c>
      <c r="BK161" s="156">
        <f>ROUND(I161*H161,2)</f>
        <v>0</v>
      </c>
      <c r="BL161" s="17" t="s">
        <v>141</v>
      </c>
      <c r="BM161" s="155" t="s">
        <v>214</v>
      </c>
    </row>
    <row r="162" spans="1:65" s="14" customFormat="1">
      <c r="B162" s="165"/>
      <c r="D162" s="158" t="s">
        <v>143</v>
      </c>
      <c r="E162" s="166" t="s">
        <v>1</v>
      </c>
      <c r="F162" s="167" t="s">
        <v>215</v>
      </c>
      <c r="H162" s="168">
        <v>53.688000000000002</v>
      </c>
      <c r="I162" s="169"/>
      <c r="L162" s="165"/>
      <c r="M162" s="170"/>
      <c r="N162" s="171"/>
      <c r="O162" s="171"/>
      <c r="P162" s="171"/>
      <c r="Q162" s="171"/>
      <c r="R162" s="171"/>
      <c r="S162" s="171"/>
      <c r="T162" s="172"/>
      <c r="AT162" s="166" t="s">
        <v>143</v>
      </c>
      <c r="AU162" s="166" t="s">
        <v>86</v>
      </c>
      <c r="AV162" s="14" t="s">
        <v>86</v>
      </c>
      <c r="AW162" s="14" t="s">
        <v>32</v>
      </c>
      <c r="AX162" s="14" t="s">
        <v>84</v>
      </c>
      <c r="AY162" s="166" t="s">
        <v>132</v>
      </c>
    </row>
    <row r="163" spans="1:65" s="2" customFormat="1" ht="16.5" customHeight="1">
      <c r="A163" s="32"/>
      <c r="B163" s="143"/>
      <c r="C163" s="144" t="s">
        <v>216</v>
      </c>
      <c r="D163" s="144" t="s">
        <v>136</v>
      </c>
      <c r="E163" s="145" t="s">
        <v>217</v>
      </c>
      <c r="F163" s="146" t="s">
        <v>218</v>
      </c>
      <c r="G163" s="147" t="s">
        <v>139</v>
      </c>
      <c r="H163" s="148">
        <v>186.31200000000001</v>
      </c>
      <c r="I163" s="149"/>
      <c r="J163" s="150">
        <f>ROUND(I163*H163,2)</f>
        <v>0</v>
      </c>
      <c r="K163" s="146" t="s">
        <v>140</v>
      </c>
      <c r="L163" s="33"/>
      <c r="M163" s="151" t="s">
        <v>1</v>
      </c>
      <c r="N163" s="152" t="s">
        <v>41</v>
      </c>
      <c r="O163" s="58"/>
      <c r="P163" s="153">
        <f>O163*H163</f>
        <v>0</v>
      </c>
      <c r="Q163" s="153">
        <v>0</v>
      </c>
      <c r="R163" s="153">
        <f>Q163*H163</f>
        <v>0</v>
      </c>
      <c r="S163" s="153">
        <v>4.5999999999999999E-2</v>
      </c>
      <c r="T163" s="154">
        <f>S163*H163</f>
        <v>8.5703519999999997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55" t="s">
        <v>141</v>
      </c>
      <c r="AT163" s="155" t="s">
        <v>136</v>
      </c>
      <c r="AU163" s="155" t="s">
        <v>86</v>
      </c>
      <c r="AY163" s="17" t="s">
        <v>132</v>
      </c>
      <c r="BE163" s="156">
        <f>IF(N163="základní",J163,0)</f>
        <v>0</v>
      </c>
      <c r="BF163" s="156">
        <f>IF(N163="snížená",J163,0)</f>
        <v>0</v>
      </c>
      <c r="BG163" s="156">
        <f>IF(N163="zákl. přenesená",J163,0)</f>
        <v>0</v>
      </c>
      <c r="BH163" s="156">
        <f>IF(N163="sníž. přenesená",J163,0)</f>
        <v>0</v>
      </c>
      <c r="BI163" s="156">
        <f>IF(N163="nulová",J163,0)</f>
        <v>0</v>
      </c>
      <c r="BJ163" s="17" t="s">
        <v>84</v>
      </c>
      <c r="BK163" s="156">
        <f>ROUND(I163*H163,2)</f>
        <v>0</v>
      </c>
      <c r="BL163" s="17" t="s">
        <v>141</v>
      </c>
      <c r="BM163" s="155" t="s">
        <v>219</v>
      </c>
    </row>
    <row r="164" spans="1:65" s="2" customFormat="1" ht="16.5" customHeight="1">
      <c r="A164" s="32"/>
      <c r="B164" s="143"/>
      <c r="C164" s="144" t="s">
        <v>220</v>
      </c>
      <c r="D164" s="144" t="s">
        <v>136</v>
      </c>
      <c r="E164" s="145" t="s">
        <v>221</v>
      </c>
      <c r="F164" s="146" t="s">
        <v>222</v>
      </c>
      <c r="G164" s="147" t="s">
        <v>139</v>
      </c>
      <c r="H164" s="148">
        <v>186.31200000000001</v>
      </c>
      <c r="I164" s="149"/>
      <c r="J164" s="150">
        <f>ROUND(I164*H164,2)</f>
        <v>0</v>
      </c>
      <c r="K164" s="146" t="s">
        <v>140</v>
      </c>
      <c r="L164" s="33"/>
      <c r="M164" s="151" t="s">
        <v>1</v>
      </c>
      <c r="N164" s="152" t="s">
        <v>41</v>
      </c>
      <c r="O164" s="58"/>
      <c r="P164" s="153">
        <f>O164*H164</f>
        <v>0</v>
      </c>
      <c r="Q164" s="153">
        <v>0</v>
      </c>
      <c r="R164" s="153">
        <f>Q164*H164</f>
        <v>0</v>
      </c>
      <c r="S164" s="153">
        <v>1.4E-2</v>
      </c>
      <c r="T164" s="154">
        <f>S164*H164</f>
        <v>2.608368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55" t="s">
        <v>141</v>
      </c>
      <c r="AT164" s="155" t="s">
        <v>136</v>
      </c>
      <c r="AU164" s="155" t="s">
        <v>86</v>
      </c>
      <c r="AY164" s="17" t="s">
        <v>132</v>
      </c>
      <c r="BE164" s="156">
        <f>IF(N164="základní",J164,0)</f>
        <v>0</v>
      </c>
      <c r="BF164" s="156">
        <f>IF(N164="snížená",J164,0)</f>
        <v>0</v>
      </c>
      <c r="BG164" s="156">
        <f>IF(N164="zákl. přenesená",J164,0)</f>
        <v>0</v>
      </c>
      <c r="BH164" s="156">
        <f>IF(N164="sníž. přenesená",J164,0)</f>
        <v>0</v>
      </c>
      <c r="BI164" s="156">
        <f>IF(N164="nulová",J164,0)</f>
        <v>0</v>
      </c>
      <c r="BJ164" s="17" t="s">
        <v>84</v>
      </c>
      <c r="BK164" s="156">
        <f>ROUND(I164*H164,2)</f>
        <v>0</v>
      </c>
      <c r="BL164" s="17" t="s">
        <v>141</v>
      </c>
      <c r="BM164" s="155" t="s">
        <v>223</v>
      </c>
    </row>
    <row r="165" spans="1:65" s="12" customFormat="1" ht="22.9" customHeight="1">
      <c r="B165" s="130"/>
      <c r="D165" s="131" t="s">
        <v>75</v>
      </c>
      <c r="E165" s="141" t="s">
        <v>224</v>
      </c>
      <c r="F165" s="141" t="s">
        <v>225</v>
      </c>
      <c r="I165" s="133"/>
      <c r="J165" s="142">
        <f>BK165</f>
        <v>0</v>
      </c>
      <c r="L165" s="130"/>
      <c r="M165" s="135"/>
      <c r="N165" s="136"/>
      <c r="O165" s="136"/>
      <c r="P165" s="137">
        <f>SUM(P166:P170)</f>
        <v>0</v>
      </c>
      <c r="Q165" s="136"/>
      <c r="R165" s="137">
        <f>SUM(R166:R170)</f>
        <v>0</v>
      </c>
      <c r="S165" s="136"/>
      <c r="T165" s="138">
        <f>SUM(T166:T170)</f>
        <v>0</v>
      </c>
      <c r="AR165" s="131" t="s">
        <v>84</v>
      </c>
      <c r="AT165" s="139" t="s">
        <v>75</v>
      </c>
      <c r="AU165" s="139" t="s">
        <v>84</v>
      </c>
      <c r="AY165" s="131" t="s">
        <v>132</v>
      </c>
      <c r="BK165" s="140">
        <f>SUM(BK166:BK170)</f>
        <v>0</v>
      </c>
    </row>
    <row r="166" spans="1:65" s="2" customFormat="1" ht="21.75" customHeight="1">
      <c r="A166" s="32"/>
      <c r="B166" s="143"/>
      <c r="C166" s="144" t="s">
        <v>226</v>
      </c>
      <c r="D166" s="144" t="s">
        <v>136</v>
      </c>
      <c r="E166" s="145" t="s">
        <v>227</v>
      </c>
      <c r="F166" s="146" t="s">
        <v>228</v>
      </c>
      <c r="G166" s="147" t="s">
        <v>229</v>
      </c>
      <c r="H166" s="148">
        <v>28.562999999999999</v>
      </c>
      <c r="I166" s="149"/>
      <c r="J166" s="150">
        <f>ROUND(I166*H166,2)</f>
        <v>0</v>
      </c>
      <c r="K166" s="146" t="s">
        <v>140</v>
      </c>
      <c r="L166" s="33"/>
      <c r="M166" s="151" t="s">
        <v>1</v>
      </c>
      <c r="N166" s="152" t="s">
        <v>41</v>
      </c>
      <c r="O166" s="58"/>
      <c r="P166" s="153">
        <f>O166*H166</f>
        <v>0</v>
      </c>
      <c r="Q166" s="153">
        <v>0</v>
      </c>
      <c r="R166" s="153">
        <f>Q166*H166</f>
        <v>0</v>
      </c>
      <c r="S166" s="153">
        <v>0</v>
      </c>
      <c r="T166" s="154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55" t="s">
        <v>141</v>
      </c>
      <c r="AT166" s="155" t="s">
        <v>136</v>
      </c>
      <c r="AU166" s="155" t="s">
        <v>86</v>
      </c>
      <c r="AY166" s="17" t="s">
        <v>132</v>
      </c>
      <c r="BE166" s="156">
        <f>IF(N166="základní",J166,0)</f>
        <v>0</v>
      </c>
      <c r="BF166" s="156">
        <f>IF(N166="snížená",J166,0)</f>
        <v>0</v>
      </c>
      <c r="BG166" s="156">
        <f>IF(N166="zákl. přenesená",J166,0)</f>
        <v>0</v>
      </c>
      <c r="BH166" s="156">
        <f>IF(N166="sníž. přenesená",J166,0)</f>
        <v>0</v>
      </c>
      <c r="BI166" s="156">
        <f>IF(N166="nulová",J166,0)</f>
        <v>0</v>
      </c>
      <c r="BJ166" s="17" t="s">
        <v>84</v>
      </c>
      <c r="BK166" s="156">
        <f>ROUND(I166*H166,2)</f>
        <v>0</v>
      </c>
      <c r="BL166" s="17" t="s">
        <v>141</v>
      </c>
      <c r="BM166" s="155" t="s">
        <v>230</v>
      </c>
    </row>
    <row r="167" spans="1:65" s="2" customFormat="1" ht="16.5" customHeight="1">
      <c r="A167" s="32"/>
      <c r="B167" s="143"/>
      <c r="C167" s="144" t="s">
        <v>231</v>
      </c>
      <c r="D167" s="144" t="s">
        <v>136</v>
      </c>
      <c r="E167" s="145" t="s">
        <v>232</v>
      </c>
      <c r="F167" s="146" t="s">
        <v>233</v>
      </c>
      <c r="G167" s="147" t="s">
        <v>229</v>
      </c>
      <c r="H167" s="148">
        <v>28.562999999999999</v>
      </c>
      <c r="I167" s="149"/>
      <c r="J167" s="150">
        <f>ROUND(I167*H167,2)</f>
        <v>0</v>
      </c>
      <c r="K167" s="146" t="s">
        <v>140</v>
      </c>
      <c r="L167" s="33"/>
      <c r="M167" s="151" t="s">
        <v>1</v>
      </c>
      <c r="N167" s="152" t="s">
        <v>41</v>
      </c>
      <c r="O167" s="58"/>
      <c r="P167" s="153">
        <f>O167*H167</f>
        <v>0</v>
      </c>
      <c r="Q167" s="153">
        <v>0</v>
      </c>
      <c r="R167" s="153">
        <f>Q167*H167</f>
        <v>0</v>
      </c>
      <c r="S167" s="153">
        <v>0</v>
      </c>
      <c r="T167" s="154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55" t="s">
        <v>141</v>
      </c>
      <c r="AT167" s="155" t="s">
        <v>136</v>
      </c>
      <c r="AU167" s="155" t="s">
        <v>86</v>
      </c>
      <c r="AY167" s="17" t="s">
        <v>132</v>
      </c>
      <c r="BE167" s="156">
        <f>IF(N167="základní",J167,0)</f>
        <v>0</v>
      </c>
      <c r="BF167" s="156">
        <f>IF(N167="snížená",J167,0)</f>
        <v>0</v>
      </c>
      <c r="BG167" s="156">
        <f>IF(N167="zákl. přenesená",J167,0)</f>
        <v>0</v>
      </c>
      <c r="BH167" s="156">
        <f>IF(N167="sníž. přenesená",J167,0)</f>
        <v>0</v>
      </c>
      <c r="BI167" s="156">
        <f>IF(N167="nulová",J167,0)</f>
        <v>0</v>
      </c>
      <c r="BJ167" s="17" t="s">
        <v>84</v>
      </c>
      <c r="BK167" s="156">
        <f>ROUND(I167*H167,2)</f>
        <v>0</v>
      </c>
      <c r="BL167" s="17" t="s">
        <v>141</v>
      </c>
      <c r="BM167" s="155" t="s">
        <v>234</v>
      </c>
    </row>
    <row r="168" spans="1:65" s="2" customFormat="1" ht="16.5" customHeight="1">
      <c r="A168" s="32"/>
      <c r="B168" s="143"/>
      <c r="C168" s="144" t="s">
        <v>8</v>
      </c>
      <c r="D168" s="144" t="s">
        <v>136</v>
      </c>
      <c r="E168" s="145" t="s">
        <v>235</v>
      </c>
      <c r="F168" s="146" t="s">
        <v>236</v>
      </c>
      <c r="G168" s="147" t="s">
        <v>229</v>
      </c>
      <c r="H168" s="148">
        <v>399.88200000000001</v>
      </c>
      <c r="I168" s="149"/>
      <c r="J168" s="150">
        <f>ROUND(I168*H168,2)</f>
        <v>0</v>
      </c>
      <c r="K168" s="146" t="s">
        <v>140</v>
      </c>
      <c r="L168" s="33"/>
      <c r="M168" s="151" t="s">
        <v>1</v>
      </c>
      <c r="N168" s="152" t="s">
        <v>41</v>
      </c>
      <c r="O168" s="58"/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4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55" t="s">
        <v>141</v>
      </c>
      <c r="AT168" s="155" t="s">
        <v>136</v>
      </c>
      <c r="AU168" s="155" t="s">
        <v>86</v>
      </c>
      <c r="AY168" s="17" t="s">
        <v>132</v>
      </c>
      <c r="BE168" s="156">
        <f>IF(N168="základní",J168,0)</f>
        <v>0</v>
      </c>
      <c r="BF168" s="156">
        <f>IF(N168="snížená",J168,0)</f>
        <v>0</v>
      </c>
      <c r="BG168" s="156">
        <f>IF(N168="zákl. přenesená",J168,0)</f>
        <v>0</v>
      </c>
      <c r="BH168" s="156">
        <f>IF(N168="sníž. přenesená",J168,0)</f>
        <v>0</v>
      </c>
      <c r="BI168" s="156">
        <f>IF(N168="nulová",J168,0)</f>
        <v>0</v>
      </c>
      <c r="BJ168" s="17" t="s">
        <v>84</v>
      </c>
      <c r="BK168" s="156">
        <f>ROUND(I168*H168,2)</f>
        <v>0</v>
      </c>
      <c r="BL168" s="17" t="s">
        <v>141</v>
      </c>
      <c r="BM168" s="155" t="s">
        <v>237</v>
      </c>
    </row>
    <row r="169" spans="1:65" s="14" customFormat="1">
      <c r="B169" s="165"/>
      <c r="D169" s="158" t="s">
        <v>143</v>
      </c>
      <c r="F169" s="167" t="s">
        <v>238</v>
      </c>
      <c r="H169" s="168">
        <v>399.88200000000001</v>
      </c>
      <c r="I169" s="169"/>
      <c r="L169" s="165"/>
      <c r="M169" s="170"/>
      <c r="N169" s="171"/>
      <c r="O169" s="171"/>
      <c r="P169" s="171"/>
      <c r="Q169" s="171"/>
      <c r="R169" s="171"/>
      <c r="S169" s="171"/>
      <c r="T169" s="172"/>
      <c r="AT169" s="166" t="s">
        <v>143</v>
      </c>
      <c r="AU169" s="166" t="s">
        <v>86</v>
      </c>
      <c r="AV169" s="14" t="s">
        <v>86</v>
      </c>
      <c r="AW169" s="14" t="s">
        <v>3</v>
      </c>
      <c r="AX169" s="14" t="s">
        <v>84</v>
      </c>
      <c r="AY169" s="166" t="s">
        <v>132</v>
      </c>
    </row>
    <row r="170" spans="1:65" s="2" customFormat="1" ht="21.75" customHeight="1">
      <c r="A170" s="32"/>
      <c r="B170" s="143"/>
      <c r="C170" s="144" t="s">
        <v>239</v>
      </c>
      <c r="D170" s="144" t="s">
        <v>136</v>
      </c>
      <c r="E170" s="145" t="s">
        <v>240</v>
      </c>
      <c r="F170" s="146" t="s">
        <v>241</v>
      </c>
      <c r="G170" s="147" t="s">
        <v>229</v>
      </c>
      <c r="H170" s="148">
        <v>28.562999999999999</v>
      </c>
      <c r="I170" s="149"/>
      <c r="J170" s="150">
        <f>ROUND(I170*H170,2)</f>
        <v>0</v>
      </c>
      <c r="K170" s="146" t="s">
        <v>140</v>
      </c>
      <c r="L170" s="33"/>
      <c r="M170" s="151" t="s">
        <v>1</v>
      </c>
      <c r="N170" s="152" t="s">
        <v>41</v>
      </c>
      <c r="O170" s="58"/>
      <c r="P170" s="153">
        <f>O170*H170</f>
        <v>0</v>
      </c>
      <c r="Q170" s="153">
        <v>0</v>
      </c>
      <c r="R170" s="153">
        <f>Q170*H170</f>
        <v>0</v>
      </c>
      <c r="S170" s="153">
        <v>0</v>
      </c>
      <c r="T170" s="154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55" t="s">
        <v>141</v>
      </c>
      <c r="AT170" s="155" t="s">
        <v>136</v>
      </c>
      <c r="AU170" s="155" t="s">
        <v>86</v>
      </c>
      <c r="AY170" s="17" t="s">
        <v>132</v>
      </c>
      <c r="BE170" s="156">
        <f>IF(N170="základní",J170,0)</f>
        <v>0</v>
      </c>
      <c r="BF170" s="156">
        <f>IF(N170="snížená",J170,0)</f>
        <v>0</v>
      </c>
      <c r="BG170" s="156">
        <f>IF(N170="zákl. přenesená",J170,0)</f>
        <v>0</v>
      </c>
      <c r="BH170" s="156">
        <f>IF(N170="sníž. přenesená",J170,0)</f>
        <v>0</v>
      </c>
      <c r="BI170" s="156">
        <f>IF(N170="nulová",J170,0)</f>
        <v>0</v>
      </c>
      <c r="BJ170" s="17" t="s">
        <v>84</v>
      </c>
      <c r="BK170" s="156">
        <f>ROUND(I170*H170,2)</f>
        <v>0</v>
      </c>
      <c r="BL170" s="17" t="s">
        <v>141</v>
      </c>
      <c r="BM170" s="155" t="s">
        <v>242</v>
      </c>
    </row>
    <row r="171" spans="1:65" s="12" customFormat="1" ht="22.9" customHeight="1">
      <c r="B171" s="130"/>
      <c r="D171" s="131" t="s">
        <v>75</v>
      </c>
      <c r="E171" s="141" t="s">
        <v>243</v>
      </c>
      <c r="F171" s="141" t="s">
        <v>244</v>
      </c>
      <c r="I171" s="133"/>
      <c r="J171" s="142">
        <f>BK171</f>
        <v>0</v>
      </c>
      <c r="L171" s="130"/>
      <c r="M171" s="135"/>
      <c r="N171" s="136"/>
      <c r="O171" s="136"/>
      <c r="P171" s="137">
        <f>P172</f>
        <v>0</v>
      </c>
      <c r="Q171" s="136"/>
      <c r="R171" s="137">
        <f>R172</f>
        <v>0</v>
      </c>
      <c r="S171" s="136"/>
      <c r="T171" s="138">
        <f>T172</f>
        <v>0</v>
      </c>
      <c r="AR171" s="131" t="s">
        <v>84</v>
      </c>
      <c r="AT171" s="139" t="s">
        <v>75</v>
      </c>
      <c r="AU171" s="139" t="s">
        <v>84</v>
      </c>
      <c r="AY171" s="131" t="s">
        <v>132</v>
      </c>
      <c r="BK171" s="140">
        <f>BK172</f>
        <v>0</v>
      </c>
    </row>
    <row r="172" spans="1:65" s="2" customFormat="1" ht="16.5" customHeight="1">
      <c r="A172" s="32"/>
      <c r="B172" s="143"/>
      <c r="C172" s="144" t="s">
        <v>245</v>
      </c>
      <c r="D172" s="144" t="s">
        <v>136</v>
      </c>
      <c r="E172" s="145" t="s">
        <v>246</v>
      </c>
      <c r="F172" s="146" t="s">
        <v>247</v>
      </c>
      <c r="G172" s="147" t="s">
        <v>229</v>
      </c>
      <c r="H172" s="148">
        <v>8.782</v>
      </c>
      <c r="I172" s="149"/>
      <c r="J172" s="150">
        <f>ROUND(I172*H172,2)</f>
        <v>0</v>
      </c>
      <c r="K172" s="146" t="s">
        <v>140</v>
      </c>
      <c r="L172" s="33"/>
      <c r="M172" s="151" t="s">
        <v>1</v>
      </c>
      <c r="N172" s="152" t="s">
        <v>41</v>
      </c>
      <c r="O172" s="58"/>
      <c r="P172" s="153">
        <f>O172*H172</f>
        <v>0</v>
      </c>
      <c r="Q172" s="153">
        <v>0</v>
      </c>
      <c r="R172" s="153">
        <f>Q172*H172</f>
        <v>0</v>
      </c>
      <c r="S172" s="153">
        <v>0</v>
      </c>
      <c r="T172" s="154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55" t="s">
        <v>141</v>
      </c>
      <c r="AT172" s="155" t="s">
        <v>136</v>
      </c>
      <c r="AU172" s="155" t="s">
        <v>86</v>
      </c>
      <c r="AY172" s="17" t="s">
        <v>132</v>
      </c>
      <c r="BE172" s="156">
        <f>IF(N172="základní",J172,0)</f>
        <v>0</v>
      </c>
      <c r="BF172" s="156">
        <f>IF(N172="snížená",J172,0)</f>
        <v>0</v>
      </c>
      <c r="BG172" s="156">
        <f>IF(N172="zákl. přenesená",J172,0)</f>
        <v>0</v>
      </c>
      <c r="BH172" s="156">
        <f>IF(N172="sníž. přenesená",J172,0)</f>
        <v>0</v>
      </c>
      <c r="BI172" s="156">
        <f>IF(N172="nulová",J172,0)</f>
        <v>0</v>
      </c>
      <c r="BJ172" s="17" t="s">
        <v>84</v>
      </c>
      <c r="BK172" s="156">
        <f>ROUND(I172*H172,2)</f>
        <v>0</v>
      </c>
      <c r="BL172" s="17" t="s">
        <v>141</v>
      </c>
      <c r="BM172" s="155" t="s">
        <v>248</v>
      </c>
    </row>
    <row r="173" spans="1:65" s="12" customFormat="1" ht="25.9" customHeight="1">
      <c r="B173" s="130"/>
      <c r="D173" s="131" t="s">
        <v>75</v>
      </c>
      <c r="E173" s="132" t="s">
        <v>249</v>
      </c>
      <c r="F173" s="132" t="s">
        <v>250</v>
      </c>
      <c r="I173" s="133"/>
      <c r="J173" s="134">
        <f>BK173</f>
        <v>0</v>
      </c>
      <c r="L173" s="130"/>
      <c r="M173" s="135"/>
      <c r="N173" s="136"/>
      <c r="O173" s="136"/>
      <c r="P173" s="137">
        <f>P174+P178+P187</f>
        <v>0</v>
      </c>
      <c r="Q173" s="136"/>
      <c r="R173" s="137">
        <f>R174+R178+R187</f>
        <v>1.9146954999999999</v>
      </c>
      <c r="S173" s="136"/>
      <c r="T173" s="138">
        <f>T174+T178+T187</f>
        <v>0.27448200000000006</v>
      </c>
      <c r="AR173" s="131" t="s">
        <v>86</v>
      </c>
      <c r="AT173" s="139" t="s">
        <v>75</v>
      </c>
      <c r="AU173" s="139" t="s">
        <v>76</v>
      </c>
      <c r="AY173" s="131" t="s">
        <v>132</v>
      </c>
      <c r="BK173" s="140">
        <f>BK174+BK178+BK187</f>
        <v>0</v>
      </c>
    </row>
    <row r="174" spans="1:65" s="12" customFormat="1" ht="22.9" customHeight="1">
      <c r="B174" s="130"/>
      <c r="D174" s="131" t="s">
        <v>75</v>
      </c>
      <c r="E174" s="141" t="s">
        <v>251</v>
      </c>
      <c r="F174" s="141" t="s">
        <v>252</v>
      </c>
      <c r="I174" s="133"/>
      <c r="J174" s="142">
        <f>BK174</f>
        <v>0</v>
      </c>
      <c r="L174" s="130"/>
      <c r="M174" s="135"/>
      <c r="N174" s="136"/>
      <c r="O174" s="136"/>
      <c r="P174" s="137">
        <f>SUM(P175:P177)</f>
        <v>0</v>
      </c>
      <c r="Q174" s="136"/>
      <c r="R174" s="137">
        <f>SUM(R175:R177)</f>
        <v>0</v>
      </c>
      <c r="S174" s="136"/>
      <c r="T174" s="138">
        <f>SUM(T175:T177)</f>
        <v>0.27448200000000006</v>
      </c>
      <c r="AR174" s="131" t="s">
        <v>86</v>
      </c>
      <c r="AT174" s="139" t="s">
        <v>75</v>
      </c>
      <c r="AU174" s="139" t="s">
        <v>84</v>
      </c>
      <c r="AY174" s="131" t="s">
        <v>132</v>
      </c>
      <c r="BK174" s="140">
        <f>SUM(BK175:BK177)</f>
        <v>0</v>
      </c>
    </row>
    <row r="175" spans="1:65" s="2" customFormat="1" ht="16.5" customHeight="1">
      <c r="A175" s="32"/>
      <c r="B175" s="143"/>
      <c r="C175" s="144" t="s">
        <v>253</v>
      </c>
      <c r="D175" s="144" t="s">
        <v>136</v>
      </c>
      <c r="E175" s="145" t="s">
        <v>254</v>
      </c>
      <c r="F175" s="146" t="s">
        <v>255</v>
      </c>
      <c r="G175" s="147" t="s">
        <v>139</v>
      </c>
      <c r="H175" s="148">
        <v>15.912000000000001</v>
      </c>
      <c r="I175" s="149"/>
      <c r="J175" s="150">
        <f>ROUND(I175*H175,2)</f>
        <v>0</v>
      </c>
      <c r="K175" s="146" t="s">
        <v>140</v>
      </c>
      <c r="L175" s="33"/>
      <c r="M175" s="151" t="s">
        <v>1</v>
      </c>
      <c r="N175" s="152" t="s">
        <v>41</v>
      </c>
      <c r="O175" s="58"/>
      <c r="P175" s="153">
        <f>O175*H175</f>
        <v>0</v>
      </c>
      <c r="Q175" s="153">
        <v>0</v>
      </c>
      <c r="R175" s="153">
        <f>Q175*H175</f>
        <v>0</v>
      </c>
      <c r="S175" s="153">
        <v>1.7250000000000001E-2</v>
      </c>
      <c r="T175" s="154">
        <f>S175*H175</f>
        <v>0.27448200000000006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55" t="s">
        <v>239</v>
      </c>
      <c r="AT175" s="155" t="s">
        <v>136</v>
      </c>
      <c r="AU175" s="155" t="s">
        <v>86</v>
      </c>
      <c r="AY175" s="17" t="s">
        <v>132</v>
      </c>
      <c r="BE175" s="156">
        <f>IF(N175="základní",J175,0)</f>
        <v>0</v>
      </c>
      <c r="BF175" s="156">
        <f>IF(N175="snížená",J175,0)</f>
        <v>0</v>
      </c>
      <c r="BG175" s="156">
        <f>IF(N175="zákl. přenesená",J175,0)</f>
        <v>0</v>
      </c>
      <c r="BH175" s="156">
        <f>IF(N175="sníž. přenesená",J175,0)</f>
        <v>0</v>
      </c>
      <c r="BI175" s="156">
        <f>IF(N175="nulová",J175,0)</f>
        <v>0</v>
      </c>
      <c r="BJ175" s="17" t="s">
        <v>84</v>
      </c>
      <c r="BK175" s="156">
        <f>ROUND(I175*H175,2)</f>
        <v>0</v>
      </c>
      <c r="BL175" s="17" t="s">
        <v>239</v>
      </c>
      <c r="BM175" s="155" t="s">
        <v>256</v>
      </c>
    </row>
    <row r="176" spans="1:65" s="13" customFormat="1">
      <c r="B176" s="157"/>
      <c r="D176" s="158" t="s">
        <v>143</v>
      </c>
      <c r="E176" s="159" t="s">
        <v>1</v>
      </c>
      <c r="F176" s="160" t="s">
        <v>183</v>
      </c>
      <c r="H176" s="159" t="s">
        <v>1</v>
      </c>
      <c r="I176" s="161"/>
      <c r="L176" s="157"/>
      <c r="M176" s="162"/>
      <c r="N176" s="163"/>
      <c r="O176" s="163"/>
      <c r="P176" s="163"/>
      <c r="Q176" s="163"/>
      <c r="R176" s="163"/>
      <c r="S176" s="163"/>
      <c r="T176" s="164"/>
      <c r="AT176" s="159" t="s">
        <v>143</v>
      </c>
      <c r="AU176" s="159" t="s">
        <v>86</v>
      </c>
      <c r="AV176" s="13" t="s">
        <v>84</v>
      </c>
      <c r="AW176" s="13" t="s">
        <v>32</v>
      </c>
      <c r="AX176" s="13" t="s">
        <v>76</v>
      </c>
      <c r="AY176" s="159" t="s">
        <v>132</v>
      </c>
    </row>
    <row r="177" spans="1:65" s="14" customFormat="1">
      <c r="B177" s="165"/>
      <c r="D177" s="158" t="s">
        <v>143</v>
      </c>
      <c r="E177" s="166" t="s">
        <v>1</v>
      </c>
      <c r="F177" s="167" t="s">
        <v>257</v>
      </c>
      <c r="H177" s="168">
        <v>15.912000000000001</v>
      </c>
      <c r="I177" s="169"/>
      <c r="L177" s="165"/>
      <c r="M177" s="170"/>
      <c r="N177" s="171"/>
      <c r="O177" s="171"/>
      <c r="P177" s="171"/>
      <c r="Q177" s="171"/>
      <c r="R177" s="171"/>
      <c r="S177" s="171"/>
      <c r="T177" s="172"/>
      <c r="AT177" s="166" t="s">
        <v>143</v>
      </c>
      <c r="AU177" s="166" t="s">
        <v>86</v>
      </c>
      <c r="AV177" s="14" t="s">
        <v>86</v>
      </c>
      <c r="AW177" s="14" t="s">
        <v>32</v>
      </c>
      <c r="AX177" s="14" t="s">
        <v>84</v>
      </c>
      <c r="AY177" s="166" t="s">
        <v>132</v>
      </c>
    </row>
    <row r="178" spans="1:65" s="12" customFormat="1" ht="22.9" customHeight="1">
      <c r="B178" s="130"/>
      <c r="D178" s="131" t="s">
        <v>75</v>
      </c>
      <c r="E178" s="141" t="s">
        <v>258</v>
      </c>
      <c r="F178" s="141" t="s">
        <v>259</v>
      </c>
      <c r="I178" s="133"/>
      <c r="J178" s="142">
        <f>BK178</f>
        <v>0</v>
      </c>
      <c r="L178" s="130"/>
      <c r="M178" s="135"/>
      <c r="N178" s="136"/>
      <c r="O178" s="136"/>
      <c r="P178" s="137">
        <f>SUM(P179:P186)</f>
        <v>0</v>
      </c>
      <c r="Q178" s="136"/>
      <c r="R178" s="137">
        <f>SUM(R179:R186)</f>
        <v>1.8678954999999999</v>
      </c>
      <c r="S178" s="136"/>
      <c r="T178" s="138">
        <f>SUM(T179:T186)</f>
        <v>0</v>
      </c>
      <c r="AR178" s="131" t="s">
        <v>86</v>
      </c>
      <c r="AT178" s="139" t="s">
        <v>75</v>
      </c>
      <c r="AU178" s="139" t="s">
        <v>84</v>
      </c>
      <c r="AY178" s="131" t="s">
        <v>132</v>
      </c>
      <c r="BK178" s="140">
        <f>SUM(BK179:BK186)</f>
        <v>0</v>
      </c>
    </row>
    <row r="179" spans="1:65" s="2" customFormat="1" ht="16.5" customHeight="1">
      <c r="A179" s="32"/>
      <c r="B179" s="143"/>
      <c r="C179" s="144" t="s">
        <v>260</v>
      </c>
      <c r="D179" s="144" t="s">
        <v>136</v>
      </c>
      <c r="E179" s="145" t="s">
        <v>261</v>
      </c>
      <c r="F179" s="146" t="s">
        <v>262</v>
      </c>
      <c r="G179" s="147" t="s">
        <v>139</v>
      </c>
      <c r="H179" s="148">
        <v>42.95</v>
      </c>
      <c r="I179" s="149"/>
      <c r="J179" s="150">
        <f>ROUND(I179*H179,2)</f>
        <v>0</v>
      </c>
      <c r="K179" s="146" t="s">
        <v>140</v>
      </c>
      <c r="L179" s="33"/>
      <c r="M179" s="151" t="s">
        <v>1</v>
      </c>
      <c r="N179" s="152" t="s">
        <v>41</v>
      </c>
      <c r="O179" s="58"/>
      <c r="P179" s="153">
        <f>O179*H179</f>
        <v>0</v>
      </c>
      <c r="Q179" s="153">
        <v>2.9999999999999997E-4</v>
      </c>
      <c r="R179" s="153">
        <f>Q179*H179</f>
        <v>1.2884999999999999E-2</v>
      </c>
      <c r="S179" s="153">
        <v>0</v>
      </c>
      <c r="T179" s="154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55" t="s">
        <v>239</v>
      </c>
      <c r="AT179" s="155" t="s">
        <v>136</v>
      </c>
      <c r="AU179" s="155" t="s">
        <v>86</v>
      </c>
      <c r="AY179" s="17" t="s">
        <v>132</v>
      </c>
      <c r="BE179" s="156">
        <f>IF(N179="základní",J179,0)</f>
        <v>0</v>
      </c>
      <c r="BF179" s="156">
        <f>IF(N179="snížená",J179,0)</f>
        <v>0</v>
      </c>
      <c r="BG179" s="156">
        <f>IF(N179="zákl. přenesená",J179,0)</f>
        <v>0</v>
      </c>
      <c r="BH179" s="156">
        <f>IF(N179="sníž. přenesená",J179,0)</f>
        <v>0</v>
      </c>
      <c r="BI179" s="156">
        <f>IF(N179="nulová",J179,0)</f>
        <v>0</v>
      </c>
      <c r="BJ179" s="17" t="s">
        <v>84</v>
      </c>
      <c r="BK179" s="156">
        <f>ROUND(I179*H179,2)</f>
        <v>0</v>
      </c>
      <c r="BL179" s="17" t="s">
        <v>239</v>
      </c>
      <c r="BM179" s="155" t="s">
        <v>263</v>
      </c>
    </row>
    <row r="180" spans="1:65" s="2" customFormat="1" ht="21.75" customHeight="1">
      <c r="A180" s="32"/>
      <c r="B180" s="143"/>
      <c r="C180" s="144" t="s">
        <v>264</v>
      </c>
      <c r="D180" s="144" t="s">
        <v>136</v>
      </c>
      <c r="E180" s="145" t="s">
        <v>265</v>
      </c>
      <c r="F180" s="146" t="s">
        <v>266</v>
      </c>
      <c r="G180" s="147" t="s">
        <v>139</v>
      </c>
      <c r="H180" s="148">
        <v>42.95</v>
      </c>
      <c r="I180" s="149"/>
      <c r="J180" s="150">
        <f>ROUND(I180*H180,2)</f>
        <v>0</v>
      </c>
      <c r="K180" s="146" t="s">
        <v>140</v>
      </c>
      <c r="L180" s="33"/>
      <c r="M180" s="151" t="s">
        <v>1</v>
      </c>
      <c r="N180" s="152" t="s">
        <v>41</v>
      </c>
      <c r="O180" s="58"/>
      <c r="P180" s="153">
        <f>O180*H180</f>
        <v>0</v>
      </c>
      <c r="Q180" s="153">
        <v>6.8900000000000003E-3</v>
      </c>
      <c r="R180" s="153">
        <f>Q180*H180</f>
        <v>0.29592550000000001</v>
      </c>
      <c r="S180" s="153">
        <v>0</v>
      </c>
      <c r="T180" s="154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55" t="s">
        <v>239</v>
      </c>
      <c r="AT180" s="155" t="s">
        <v>136</v>
      </c>
      <c r="AU180" s="155" t="s">
        <v>86</v>
      </c>
      <c r="AY180" s="17" t="s">
        <v>132</v>
      </c>
      <c r="BE180" s="156">
        <f>IF(N180="základní",J180,0)</f>
        <v>0</v>
      </c>
      <c r="BF180" s="156">
        <f>IF(N180="snížená",J180,0)</f>
        <v>0</v>
      </c>
      <c r="BG180" s="156">
        <f>IF(N180="zákl. přenesená",J180,0)</f>
        <v>0</v>
      </c>
      <c r="BH180" s="156">
        <f>IF(N180="sníž. přenesená",J180,0)</f>
        <v>0</v>
      </c>
      <c r="BI180" s="156">
        <f>IF(N180="nulová",J180,0)</f>
        <v>0</v>
      </c>
      <c r="BJ180" s="17" t="s">
        <v>84</v>
      </c>
      <c r="BK180" s="156">
        <f>ROUND(I180*H180,2)</f>
        <v>0</v>
      </c>
      <c r="BL180" s="17" t="s">
        <v>239</v>
      </c>
      <c r="BM180" s="155" t="s">
        <v>267</v>
      </c>
    </row>
    <row r="181" spans="1:65" s="13" customFormat="1">
      <c r="B181" s="157"/>
      <c r="D181" s="158" t="s">
        <v>143</v>
      </c>
      <c r="E181" s="159" t="s">
        <v>1</v>
      </c>
      <c r="F181" s="160" t="s">
        <v>166</v>
      </c>
      <c r="H181" s="159" t="s">
        <v>1</v>
      </c>
      <c r="I181" s="161"/>
      <c r="L181" s="157"/>
      <c r="M181" s="162"/>
      <c r="N181" s="163"/>
      <c r="O181" s="163"/>
      <c r="P181" s="163"/>
      <c r="Q181" s="163"/>
      <c r="R181" s="163"/>
      <c r="S181" s="163"/>
      <c r="T181" s="164"/>
      <c r="AT181" s="159" t="s">
        <v>143</v>
      </c>
      <c r="AU181" s="159" t="s">
        <v>86</v>
      </c>
      <c r="AV181" s="13" t="s">
        <v>84</v>
      </c>
      <c r="AW181" s="13" t="s">
        <v>32</v>
      </c>
      <c r="AX181" s="13" t="s">
        <v>76</v>
      </c>
      <c r="AY181" s="159" t="s">
        <v>132</v>
      </c>
    </row>
    <row r="182" spans="1:65" s="14" customFormat="1">
      <c r="B182" s="165"/>
      <c r="D182" s="158" t="s">
        <v>143</v>
      </c>
      <c r="E182" s="166" t="s">
        <v>1</v>
      </c>
      <c r="F182" s="167" t="s">
        <v>268</v>
      </c>
      <c r="H182" s="168">
        <v>42.95</v>
      </c>
      <c r="I182" s="169"/>
      <c r="L182" s="165"/>
      <c r="M182" s="170"/>
      <c r="N182" s="171"/>
      <c r="O182" s="171"/>
      <c r="P182" s="171"/>
      <c r="Q182" s="171"/>
      <c r="R182" s="171"/>
      <c r="S182" s="171"/>
      <c r="T182" s="172"/>
      <c r="AT182" s="166" t="s">
        <v>143</v>
      </c>
      <c r="AU182" s="166" t="s">
        <v>86</v>
      </c>
      <c r="AV182" s="14" t="s">
        <v>86</v>
      </c>
      <c r="AW182" s="14" t="s">
        <v>32</v>
      </c>
      <c r="AX182" s="14" t="s">
        <v>84</v>
      </c>
      <c r="AY182" s="166" t="s">
        <v>132</v>
      </c>
    </row>
    <row r="183" spans="1:65" s="2" customFormat="1" ht="24">
      <c r="A183" s="32"/>
      <c r="B183" s="143"/>
      <c r="C183" s="181" t="s">
        <v>7</v>
      </c>
      <c r="D183" s="181" t="s">
        <v>269</v>
      </c>
      <c r="E183" s="182" t="s">
        <v>270</v>
      </c>
      <c r="F183" s="183" t="s">
        <v>271</v>
      </c>
      <c r="G183" s="184" t="s">
        <v>139</v>
      </c>
      <c r="H183" s="185">
        <v>47.244999999999997</v>
      </c>
      <c r="I183" s="186"/>
      <c r="J183" s="187">
        <f>ROUND(I183*H183,2)</f>
        <v>0</v>
      </c>
      <c r="K183" s="183" t="s">
        <v>140</v>
      </c>
      <c r="L183" s="188"/>
      <c r="M183" s="189" t="s">
        <v>1</v>
      </c>
      <c r="N183" s="190" t="s">
        <v>41</v>
      </c>
      <c r="O183" s="58"/>
      <c r="P183" s="153">
        <f>O183*H183</f>
        <v>0</v>
      </c>
      <c r="Q183" s="153">
        <v>3.3000000000000002E-2</v>
      </c>
      <c r="R183" s="153">
        <f>Q183*H183</f>
        <v>1.5590850000000001</v>
      </c>
      <c r="S183" s="153">
        <v>0</v>
      </c>
      <c r="T183" s="154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55" t="s">
        <v>272</v>
      </c>
      <c r="AT183" s="155" t="s">
        <v>269</v>
      </c>
      <c r="AU183" s="155" t="s">
        <v>86</v>
      </c>
      <c r="AY183" s="17" t="s">
        <v>132</v>
      </c>
      <c r="BE183" s="156">
        <f>IF(N183="základní",J183,0)</f>
        <v>0</v>
      </c>
      <c r="BF183" s="156">
        <f>IF(N183="snížená",J183,0)</f>
        <v>0</v>
      </c>
      <c r="BG183" s="156">
        <f>IF(N183="zákl. přenesená",J183,0)</f>
        <v>0</v>
      </c>
      <c r="BH183" s="156">
        <f>IF(N183="sníž. přenesená",J183,0)</f>
        <v>0</v>
      </c>
      <c r="BI183" s="156">
        <f>IF(N183="nulová",J183,0)</f>
        <v>0</v>
      </c>
      <c r="BJ183" s="17" t="s">
        <v>84</v>
      </c>
      <c r="BK183" s="156">
        <f>ROUND(I183*H183,2)</f>
        <v>0</v>
      </c>
      <c r="BL183" s="17" t="s">
        <v>239</v>
      </c>
      <c r="BM183" s="155" t="s">
        <v>273</v>
      </c>
    </row>
    <row r="184" spans="1:65" s="2" customFormat="1" ht="19.5">
      <c r="A184" s="32"/>
      <c r="B184" s="33"/>
      <c r="C184" s="32"/>
      <c r="D184" s="158" t="s">
        <v>274</v>
      </c>
      <c r="E184" s="32"/>
      <c r="F184" s="191" t="s">
        <v>275</v>
      </c>
      <c r="G184" s="32"/>
      <c r="H184" s="32"/>
      <c r="I184" s="192"/>
      <c r="J184" s="32"/>
      <c r="K184" s="32"/>
      <c r="L184" s="33"/>
      <c r="M184" s="193"/>
      <c r="N184" s="194"/>
      <c r="O184" s="58"/>
      <c r="P184" s="58"/>
      <c r="Q184" s="58"/>
      <c r="R184" s="58"/>
      <c r="S184" s="58"/>
      <c r="T184" s="59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T184" s="17" t="s">
        <v>274</v>
      </c>
      <c r="AU184" s="17" t="s">
        <v>86</v>
      </c>
    </row>
    <row r="185" spans="1:65" s="14" customFormat="1">
      <c r="B185" s="165"/>
      <c r="D185" s="158" t="s">
        <v>143</v>
      </c>
      <c r="F185" s="167" t="s">
        <v>276</v>
      </c>
      <c r="H185" s="168">
        <v>47.244999999999997</v>
      </c>
      <c r="I185" s="169"/>
      <c r="L185" s="165"/>
      <c r="M185" s="170"/>
      <c r="N185" s="171"/>
      <c r="O185" s="171"/>
      <c r="P185" s="171"/>
      <c r="Q185" s="171"/>
      <c r="R185" s="171"/>
      <c r="S185" s="171"/>
      <c r="T185" s="172"/>
      <c r="AT185" s="166" t="s">
        <v>143</v>
      </c>
      <c r="AU185" s="166" t="s">
        <v>86</v>
      </c>
      <c r="AV185" s="14" t="s">
        <v>86</v>
      </c>
      <c r="AW185" s="14" t="s">
        <v>3</v>
      </c>
      <c r="AX185" s="14" t="s">
        <v>84</v>
      </c>
      <c r="AY185" s="166" t="s">
        <v>132</v>
      </c>
    </row>
    <row r="186" spans="1:65" s="2" customFormat="1" ht="16.5" customHeight="1">
      <c r="A186" s="32"/>
      <c r="B186" s="143"/>
      <c r="C186" s="144" t="s">
        <v>277</v>
      </c>
      <c r="D186" s="144" t="s">
        <v>136</v>
      </c>
      <c r="E186" s="145" t="s">
        <v>278</v>
      </c>
      <c r="F186" s="146" t="s">
        <v>279</v>
      </c>
      <c r="G186" s="147" t="s">
        <v>229</v>
      </c>
      <c r="H186" s="148">
        <v>1.8680000000000001</v>
      </c>
      <c r="I186" s="149"/>
      <c r="J186" s="150">
        <f>ROUND(I186*H186,2)</f>
        <v>0</v>
      </c>
      <c r="K186" s="146" t="s">
        <v>140</v>
      </c>
      <c r="L186" s="33"/>
      <c r="M186" s="151" t="s">
        <v>1</v>
      </c>
      <c r="N186" s="152" t="s">
        <v>41</v>
      </c>
      <c r="O186" s="58"/>
      <c r="P186" s="153">
        <f>O186*H186</f>
        <v>0</v>
      </c>
      <c r="Q186" s="153">
        <v>0</v>
      </c>
      <c r="R186" s="153">
        <f>Q186*H186</f>
        <v>0</v>
      </c>
      <c r="S186" s="153">
        <v>0</v>
      </c>
      <c r="T186" s="154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55" t="s">
        <v>239</v>
      </c>
      <c r="AT186" s="155" t="s">
        <v>136</v>
      </c>
      <c r="AU186" s="155" t="s">
        <v>86</v>
      </c>
      <c r="AY186" s="17" t="s">
        <v>132</v>
      </c>
      <c r="BE186" s="156">
        <f>IF(N186="základní",J186,0)</f>
        <v>0</v>
      </c>
      <c r="BF186" s="156">
        <f>IF(N186="snížená",J186,0)</f>
        <v>0</v>
      </c>
      <c r="BG186" s="156">
        <f>IF(N186="zákl. přenesená",J186,0)</f>
        <v>0</v>
      </c>
      <c r="BH186" s="156">
        <f>IF(N186="sníž. přenesená",J186,0)</f>
        <v>0</v>
      </c>
      <c r="BI186" s="156">
        <f>IF(N186="nulová",J186,0)</f>
        <v>0</v>
      </c>
      <c r="BJ186" s="17" t="s">
        <v>84</v>
      </c>
      <c r="BK186" s="156">
        <f>ROUND(I186*H186,2)</f>
        <v>0</v>
      </c>
      <c r="BL186" s="17" t="s">
        <v>239</v>
      </c>
      <c r="BM186" s="155" t="s">
        <v>280</v>
      </c>
    </row>
    <row r="187" spans="1:65" s="12" customFormat="1" ht="22.9" customHeight="1">
      <c r="B187" s="130"/>
      <c r="D187" s="131" t="s">
        <v>75</v>
      </c>
      <c r="E187" s="141" t="s">
        <v>281</v>
      </c>
      <c r="F187" s="141" t="s">
        <v>282</v>
      </c>
      <c r="I187" s="133"/>
      <c r="J187" s="142">
        <f>BK187</f>
        <v>0</v>
      </c>
      <c r="L187" s="130"/>
      <c r="M187" s="135"/>
      <c r="N187" s="136"/>
      <c r="O187" s="136"/>
      <c r="P187" s="137">
        <f>SUM(P188:P189)</f>
        <v>0</v>
      </c>
      <c r="Q187" s="136"/>
      <c r="R187" s="137">
        <f>SUM(R188:R189)</f>
        <v>4.6799999999999994E-2</v>
      </c>
      <c r="S187" s="136"/>
      <c r="T187" s="138">
        <f>SUM(T188:T189)</f>
        <v>0</v>
      </c>
      <c r="AR187" s="131" t="s">
        <v>86</v>
      </c>
      <c r="AT187" s="139" t="s">
        <v>75</v>
      </c>
      <c r="AU187" s="139" t="s">
        <v>84</v>
      </c>
      <c r="AY187" s="131" t="s">
        <v>132</v>
      </c>
      <c r="BK187" s="140">
        <f>SUM(BK188:BK189)</f>
        <v>0</v>
      </c>
    </row>
    <row r="188" spans="1:65" s="2" customFormat="1" ht="21.75" customHeight="1">
      <c r="A188" s="32"/>
      <c r="B188" s="143"/>
      <c r="C188" s="144" t="s">
        <v>283</v>
      </c>
      <c r="D188" s="144" t="s">
        <v>136</v>
      </c>
      <c r="E188" s="145" t="s">
        <v>284</v>
      </c>
      <c r="F188" s="146" t="s">
        <v>285</v>
      </c>
      <c r="G188" s="147" t="s">
        <v>139</v>
      </c>
      <c r="H188" s="148">
        <v>180</v>
      </c>
      <c r="I188" s="149"/>
      <c r="J188" s="150">
        <f>ROUND(I188*H188,2)</f>
        <v>0</v>
      </c>
      <c r="K188" s="146" t="s">
        <v>140</v>
      </c>
      <c r="L188" s="33"/>
      <c r="M188" s="151" t="s">
        <v>1</v>
      </c>
      <c r="N188" s="152" t="s">
        <v>41</v>
      </c>
      <c r="O188" s="58"/>
      <c r="P188" s="153">
        <f>O188*H188</f>
        <v>0</v>
      </c>
      <c r="Q188" s="153">
        <v>2.5999999999999998E-4</v>
      </c>
      <c r="R188" s="153">
        <f>Q188*H188</f>
        <v>4.6799999999999994E-2</v>
      </c>
      <c r="S188" s="153">
        <v>0</v>
      </c>
      <c r="T188" s="154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55" t="s">
        <v>239</v>
      </c>
      <c r="AT188" s="155" t="s">
        <v>136</v>
      </c>
      <c r="AU188" s="155" t="s">
        <v>86</v>
      </c>
      <c r="AY188" s="17" t="s">
        <v>132</v>
      </c>
      <c r="BE188" s="156">
        <f>IF(N188="základní",J188,0)</f>
        <v>0</v>
      </c>
      <c r="BF188" s="156">
        <f>IF(N188="snížená",J188,0)</f>
        <v>0</v>
      </c>
      <c r="BG188" s="156">
        <f>IF(N188="zákl. přenesená",J188,0)</f>
        <v>0</v>
      </c>
      <c r="BH188" s="156">
        <f>IF(N188="sníž. přenesená",J188,0)</f>
        <v>0</v>
      </c>
      <c r="BI188" s="156">
        <f>IF(N188="nulová",J188,0)</f>
        <v>0</v>
      </c>
      <c r="BJ188" s="17" t="s">
        <v>84</v>
      </c>
      <c r="BK188" s="156">
        <f>ROUND(I188*H188,2)</f>
        <v>0</v>
      </c>
      <c r="BL188" s="17" t="s">
        <v>239</v>
      </c>
      <c r="BM188" s="155" t="s">
        <v>286</v>
      </c>
    </row>
    <row r="189" spans="1:65" s="14" customFormat="1">
      <c r="B189" s="165"/>
      <c r="D189" s="158" t="s">
        <v>143</v>
      </c>
      <c r="E189" s="166" t="s">
        <v>1</v>
      </c>
      <c r="F189" s="167" t="s">
        <v>287</v>
      </c>
      <c r="H189" s="168">
        <v>180</v>
      </c>
      <c r="I189" s="169"/>
      <c r="L189" s="165"/>
      <c r="M189" s="195"/>
      <c r="N189" s="196"/>
      <c r="O189" s="196"/>
      <c r="P189" s="196"/>
      <c r="Q189" s="196"/>
      <c r="R189" s="196"/>
      <c r="S189" s="196"/>
      <c r="T189" s="197"/>
      <c r="AT189" s="166" t="s">
        <v>143</v>
      </c>
      <c r="AU189" s="166" t="s">
        <v>86</v>
      </c>
      <c r="AV189" s="14" t="s">
        <v>86</v>
      </c>
      <c r="AW189" s="14" t="s">
        <v>32</v>
      </c>
      <c r="AX189" s="14" t="s">
        <v>84</v>
      </c>
      <c r="AY189" s="166" t="s">
        <v>132</v>
      </c>
    </row>
    <row r="190" spans="1:65" s="2" customFormat="1" ht="6.95" customHeight="1">
      <c r="A190" s="32"/>
      <c r="B190" s="47"/>
      <c r="C190" s="48"/>
      <c r="D190" s="48"/>
      <c r="E190" s="48"/>
      <c r="F190" s="48"/>
      <c r="G190" s="48"/>
      <c r="H190" s="48"/>
      <c r="I190" s="48"/>
      <c r="J190" s="48"/>
      <c r="K190" s="48"/>
      <c r="L190" s="33"/>
      <c r="M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</row>
  </sheetData>
  <autoFilter ref="C125:K189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3" t="s">
        <v>5</v>
      </c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7" t="s">
        <v>89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1:46" s="1" customFormat="1" ht="24.95" customHeight="1">
      <c r="B4" s="20"/>
      <c r="D4" s="21" t="s">
        <v>99</v>
      </c>
      <c r="L4" s="20"/>
      <c r="M4" s="93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43" t="str">
        <f>'Rekapitulace stavby'!K6</f>
        <v>Dům sociálních služeb - Na Neklance</v>
      </c>
      <c r="F7" s="244"/>
      <c r="G7" s="244"/>
      <c r="H7" s="244"/>
      <c r="L7" s="20"/>
    </row>
    <row r="8" spans="1:46" s="2" customFormat="1" ht="12" customHeight="1">
      <c r="A8" s="32"/>
      <c r="B8" s="33"/>
      <c r="C8" s="32"/>
      <c r="D8" s="27" t="s">
        <v>100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33" t="s">
        <v>288</v>
      </c>
      <c r="F9" s="242"/>
      <c r="G9" s="242"/>
      <c r="H9" s="24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 t="str">
        <f>'Rekapitulace stavby'!AN8</f>
        <v>5. 12. 2020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27" t="s">
        <v>25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26</v>
      </c>
      <c r="F15" s="32"/>
      <c r="G15" s="32"/>
      <c r="H15" s="32"/>
      <c r="I15" s="27" t="s">
        <v>27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28</v>
      </c>
      <c r="E17" s="32"/>
      <c r="F17" s="32"/>
      <c r="G17" s="32"/>
      <c r="H17" s="32"/>
      <c r="I17" s="2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5" t="str">
        <f>'Rekapitulace stavby'!E14</f>
        <v>Vyplň údaj</v>
      </c>
      <c r="F18" s="215"/>
      <c r="G18" s="215"/>
      <c r="H18" s="215"/>
      <c r="I18" s="27" t="s">
        <v>27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30</v>
      </c>
      <c r="E20" s="32"/>
      <c r="F20" s="32"/>
      <c r="G20" s="32"/>
      <c r="H20" s="32"/>
      <c r="I20" s="27" t="s">
        <v>25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31</v>
      </c>
      <c r="F21" s="32"/>
      <c r="G21" s="32"/>
      <c r="H21" s="32"/>
      <c r="I21" s="27" t="s">
        <v>27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25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27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35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19" t="s">
        <v>1</v>
      </c>
      <c r="F27" s="219"/>
      <c r="G27" s="219"/>
      <c r="H27" s="219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36</v>
      </c>
      <c r="E30" s="32"/>
      <c r="F30" s="32"/>
      <c r="G30" s="32"/>
      <c r="H30" s="32"/>
      <c r="I30" s="32"/>
      <c r="J30" s="71">
        <f>ROUND(J122,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8" t="s">
        <v>40</v>
      </c>
      <c r="E33" s="27" t="s">
        <v>41</v>
      </c>
      <c r="F33" s="99">
        <f>ROUND((SUM(BE122:BE149)),  2)</f>
        <v>0</v>
      </c>
      <c r="G33" s="32"/>
      <c r="H33" s="32"/>
      <c r="I33" s="100">
        <v>0.21</v>
      </c>
      <c r="J33" s="99">
        <f>ROUND(((SUM(BE122:BE149))*I33),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42</v>
      </c>
      <c r="F34" s="99">
        <f>ROUND((SUM(BF122:BF149)),  2)</f>
        <v>0</v>
      </c>
      <c r="G34" s="32"/>
      <c r="H34" s="32"/>
      <c r="I34" s="100">
        <v>0.15</v>
      </c>
      <c r="J34" s="99">
        <f>ROUND(((SUM(BF122:BF149))*I34),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9">
        <f>ROUND((SUM(BG122:BG149)),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9">
        <f>ROUND((SUM(BH122:BH149)),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9">
        <f>ROUND((SUM(BI122:BI149)),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46</v>
      </c>
      <c r="E39" s="60"/>
      <c r="F39" s="60"/>
      <c r="G39" s="103" t="s">
        <v>47</v>
      </c>
      <c r="H39" s="104" t="s">
        <v>48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49</v>
      </c>
      <c r="E50" s="44"/>
      <c r="F50" s="44"/>
      <c r="G50" s="43" t="s">
        <v>50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51</v>
      </c>
      <c r="E61" s="35"/>
      <c r="F61" s="107" t="s">
        <v>52</v>
      </c>
      <c r="G61" s="45" t="s">
        <v>51</v>
      </c>
      <c r="H61" s="35"/>
      <c r="I61" s="35"/>
      <c r="J61" s="108" t="s">
        <v>52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53</v>
      </c>
      <c r="E65" s="46"/>
      <c r="F65" s="46"/>
      <c r="G65" s="43" t="s">
        <v>54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51</v>
      </c>
      <c r="E76" s="35"/>
      <c r="F76" s="107" t="s">
        <v>52</v>
      </c>
      <c r="G76" s="45" t="s">
        <v>51</v>
      </c>
      <c r="H76" s="35"/>
      <c r="I76" s="35"/>
      <c r="J76" s="108" t="s">
        <v>52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102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43" t="str">
        <f>E7</f>
        <v>Dům sociálních služeb - Na Neklance</v>
      </c>
      <c r="F85" s="244"/>
      <c r="G85" s="244"/>
      <c r="H85" s="24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100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33" t="str">
        <f>E9</f>
        <v>02 - Sanace</v>
      </c>
      <c r="F87" s="242"/>
      <c r="G87" s="242"/>
      <c r="H87" s="24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2"/>
      <c r="E89" s="32"/>
      <c r="F89" s="25" t="str">
        <f>F12</f>
        <v>Na Neklance 2534/15</v>
      </c>
      <c r="G89" s="32"/>
      <c r="H89" s="32"/>
      <c r="I89" s="27" t="s">
        <v>22</v>
      </c>
      <c r="J89" s="55" t="str">
        <f>IF(J12="","",J12)</f>
        <v>5. 12. 2020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2"/>
      <c r="E91" s="32"/>
      <c r="F91" s="25" t="str">
        <f>E15</f>
        <v>MČ Praha 5</v>
      </c>
      <c r="G91" s="32"/>
      <c r="H91" s="32"/>
      <c r="I91" s="27" t="s">
        <v>30</v>
      </c>
      <c r="J91" s="30" t="str">
        <f>E21</f>
        <v>RH-Architekti s.r.o.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2"/>
      <c r="E92" s="32"/>
      <c r="F92" s="25" t="str">
        <f>IF(E18="","",E18)</f>
        <v>Vyplň údaj</v>
      </c>
      <c r="G92" s="32"/>
      <c r="H92" s="32"/>
      <c r="I92" s="27" t="s">
        <v>33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103</v>
      </c>
      <c r="D94" s="101"/>
      <c r="E94" s="101"/>
      <c r="F94" s="101"/>
      <c r="G94" s="101"/>
      <c r="H94" s="101"/>
      <c r="I94" s="101"/>
      <c r="J94" s="110" t="s">
        <v>104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105</v>
      </c>
      <c r="D96" s="32"/>
      <c r="E96" s="32"/>
      <c r="F96" s="32"/>
      <c r="G96" s="32"/>
      <c r="H96" s="32"/>
      <c r="I96" s="32"/>
      <c r="J96" s="71">
        <f>J122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106</v>
      </c>
    </row>
    <row r="97" spans="1:31" s="9" customFormat="1" ht="24.95" customHeight="1">
      <c r="B97" s="112"/>
      <c r="D97" s="113" t="s">
        <v>289</v>
      </c>
      <c r="E97" s="114"/>
      <c r="F97" s="114"/>
      <c r="G97" s="114"/>
      <c r="H97" s="114"/>
      <c r="I97" s="114"/>
      <c r="J97" s="115">
        <f>J123</f>
        <v>0</v>
      </c>
      <c r="L97" s="112"/>
    </row>
    <row r="98" spans="1:31" s="9" customFormat="1" ht="24.95" customHeight="1">
      <c r="B98" s="112"/>
      <c r="D98" s="113" t="s">
        <v>289</v>
      </c>
      <c r="E98" s="114"/>
      <c r="F98" s="114"/>
      <c r="G98" s="114"/>
      <c r="H98" s="114"/>
      <c r="I98" s="114"/>
      <c r="J98" s="115">
        <f>J125</f>
        <v>0</v>
      </c>
      <c r="L98" s="112"/>
    </row>
    <row r="99" spans="1:31" s="9" customFormat="1" ht="24.95" customHeight="1">
      <c r="B99" s="112"/>
      <c r="D99" s="113" t="s">
        <v>289</v>
      </c>
      <c r="E99" s="114"/>
      <c r="F99" s="114"/>
      <c r="G99" s="114"/>
      <c r="H99" s="114"/>
      <c r="I99" s="114"/>
      <c r="J99" s="115">
        <f>J134</f>
        <v>0</v>
      </c>
      <c r="L99" s="112"/>
    </row>
    <row r="100" spans="1:31" s="9" customFormat="1" ht="24.95" customHeight="1">
      <c r="B100" s="112"/>
      <c r="D100" s="113" t="s">
        <v>289</v>
      </c>
      <c r="E100" s="114"/>
      <c r="F100" s="114"/>
      <c r="G100" s="114"/>
      <c r="H100" s="114"/>
      <c r="I100" s="114"/>
      <c r="J100" s="115">
        <f>J141</f>
        <v>0</v>
      </c>
      <c r="L100" s="112"/>
    </row>
    <row r="101" spans="1:31" s="9" customFormat="1" ht="24.95" customHeight="1">
      <c r="B101" s="112"/>
      <c r="D101" s="113" t="s">
        <v>289</v>
      </c>
      <c r="E101" s="114"/>
      <c r="F101" s="114"/>
      <c r="G101" s="114"/>
      <c r="H101" s="114"/>
      <c r="I101" s="114"/>
      <c r="J101" s="115">
        <f>J145</f>
        <v>0</v>
      </c>
      <c r="L101" s="112"/>
    </row>
    <row r="102" spans="1:31" s="9" customFormat="1" ht="24.95" customHeight="1">
      <c r="B102" s="112"/>
      <c r="D102" s="113" t="s">
        <v>289</v>
      </c>
      <c r="E102" s="114"/>
      <c r="F102" s="114"/>
      <c r="G102" s="114"/>
      <c r="H102" s="114"/>
      <c r="I102" s="114"/>
      <c r="J102" s="115">
        <f>J148</f>
        <v>0</v>
      </c>
      <c r="L102" s="112"/>
    </row>
    <row r="103" spans="1:31" s="2" customFormat="1" ht="21.75" customHeight="1">
      <c r="A103" s="32"/>
      <c r="B103" s="33"/>
      <c r="C103" s="32"/>
      <c r="D103" s="32"/>
      <c r="E103" s="32"/>
      <c r="F103" s="32"/>
      <c r="G103" s="32"/>
      <c r="H103" s="32"/>
      <c r="I103" s="32"/>
      <c r="J103" s="32"/>
      <c r="K103" s="32"/>
      <c r="L103" s="4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31" s="2" customFormat="1" ht="6.95" customHeight="1">
      <c r="A104" s="32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8" spans="1:31" s="2" customFormat="1" ht="6.95" customHeight="1">
      <c r="A108" s="32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24.95" customHeight="1">
      <c r="A109" s="32"/>
      <c r="B109" s="33"/>
      <c r="C109" s="21" t="s">
        <v>117</v>
      </c>
      <c r="D109" s="32"/>
      <c r="E109" s="32"/>
      <c r="F109" s="32"/>
      <c r="G109" s="32"/>
      <c r="H109" s="32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33"/>
      <c r="C110" s="32"/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2" customHeight="1">
      <c r="A111" s="32"/>
      <c r="B111" s="33"/>
      <c r="C111" s="27" t="s">
        <v>16</v>
      </c>
      <c r="D111" s="32"/>
      <c r="E111" s="32"/>
      <c r="F111" s="32"/>
      <c r="G111" s="32"/>
      <c r="H111" s="3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6.5" customHeight="1">
      <c r="A112" s="32"/>
      <c r="B112" s="33"/>
      <c r="C112" s="32"/>
      <c r="D112" s="32"/>
      <c r="E112" s="243" t="str">
        <f>E7</f>
        <v>Dům sociálních služeb - Na Neklance</v>
      </c>
      <c r="F112" s="244"/>
      <c r="G112" s="244"/>
      <c r="H112" s="244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100</v>
      </c>
      <c r="D113" s="32"/>
      <c r="E113" s="32"/>
      <c r="F113" s="32"/>
      <c r="G113" s="32"/>
      <c r="H113" s="3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6.5" customHeight="1">
      <c r="A114" s="32"/>
      <c r="B114" s="33"/>
      <c r="C114" s="32"/>
      <c r="D114" s="32"/>
      <c r="E114" s="233" t="str">
        <f>E9</f>
        <v>02 - Sanace</v>
      </c>
      <c r="F114" s="242"/>
      <c r="G114" s="242"/>
      <c r="H114" s="24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6.9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2" customHeight="1">
      <c r="A116" s="32"/>
      <c r="B116" s="33"/>
      <c r="C116" s="27" t="s">
        <v>20</v>
      </c>
      <c r="D116" s="32"/>
      <c r="E116" s="32"/>
      <c r="F116" s="25" t="str">
        <f>F12</f>
        <v>Na Neklance 2534/15</v>
      </c>
      <c r="G116" s="32"/>
      <c r="H116" s="32"/>
      <c r="I116" s="27" t="s">
        <v>22</v>
      </c>
      <c r="J116" s="55" t="str">
        <f>IF(J12="","",J12)</f>
        <v>5. 12. 2020</v>
      </c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6.95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24</v>
      </c>
      <c r="D118" s="32"/>
      <c r="E118" s="32"/>
      <c r="F118" s="25" t="str">
        <f>E15</f>
        <v>MČ Praha 5</v>
      </c>
      <c r="G118" s="32"/>
      <c r="H118" s="32"/>
      <c r="I118" s="27" t="s">
        <v>30</v>
      </c>
      <c r="J118" s="30" t="str">
        <f>E21</f>
        <v>RH-Architekti s.r.o.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5.2" customHeight="1">
      <c r="A119" s="32"/>
      <c r="B119" s="33"/>
      <c r="C119" s="27" t="s">
        <v>28</v>
      </c>
      <c r="D119" s="32"/>
      <c r="E119" s="32"/>
      <c r="F119" s="25" t="str">
        <f>IF(E18="","",E18)</f>
        <v>Vyplň údaj</v>
      </c>
      <c r="G119" s="32"/>
      <c r="H119" s="32"/>
      <c r="I119" s="27" t="s">
        <v>33</v>
      </c>
      <c r="J119" s="30" t="str">
        <f>E24</f>
        <v xml:space="preserve"> </v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0.35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11" customFormat="1" ht="29.25" customHeight="1">
      <c r="A121" s="120"/>
      <c r="B121" s="121"/>
      <c r="C121" s="122" t="s">
        <v>118</v>
      </c>
      <c r="D121" s="123" t="s">
        <v>61</v>
      </c>
      <c r="E121" s="123" t="s">
        <v>57</v>
      </c>
      <c r="F121" s="123" t="s">
        <v>58</v>
      </c>
      <c r="G121" s="123" t="s">
        <v>119</v>
      </c>
      <c r="H121" s="123" t="s">
        <v>120</v>
      </c>
      <c r="I121" s="123" t="s">
        <v>121</v>
      </c>
      <c r="J121" s="123" t="s">
        <v>104</v>
      </c>
      <c r="K121" s="124" t="s">
        <v>122</v>
      </c>
      <c r="L121" s="125"/>
      <c r="M121" s="62" t="s">
        <v>1</v>
      </c>
      <c r="N121" s="63" t="s">
        <v>40</v>
      </c>
      <c r="O121" s="63" t="s">
        <v>123</v>
      </c>
      <c r="P121" s="63" t="s">
        <v>124</v>
      </c>
      <c r="Q121" s="63" t="s">
        <v>125</v>
      </c>
      <c r="R121" s="63" t="s">
        <v>126</v>
      </c>
      <c r="S121" s="63" t="s">
        <v>127</v>
      </c>
      <c r="T121" s="64" t="s">
        <v>128</v>
      </c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</row>
    <row r="122" spans="1:65" s="2" customFormat="1" ht="22.9" customHeight="1">
      <c r="A122" s="32"/>
      <c r="B122" s="33"/>
      <c r="C122" s="69" t="s">
        <v>129</v>
      </c>
      <c r="D122" s="32"/>
      <c r="E122" s="32"/>
      <c r="F122" s="32"/>
      <c r="G122" s="32"/>
      <c r="H122" s="32"/>
      <c r="I122" s="32"/>
      <c r="J122" s="126">
        <f>BK122</f>
        <v>0</v>
      </c>
      <c r="K122" s="32"/>
      <c r="L122" s="33"/>
      <c r="M122" s="65"/>
      <c r="N122" s="56"/>
      <c r="O122" s="66"/>
      <c r="P122" s="127">
        <f>P123+P125+P134+P141+P145+P148</f>
        <v>0</v>
      </c>
      <c r="Q122" s="66"/>
      <c r="R122" s="127">
        <f>R123+R125+R134+R141+R145+R148</f>
        <v>0</v>
      </c>
      <c r="S122" s="66"/>
      <c r="T122" s="128">
        <f>T123+T125+T134+T141+T145+T148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75</v>
      </c>
      <c r="AU122" s="17" t="s">
        <v>106</v>
      </c>
      <c r="BK122" s="129">
        <f>BK123+BK125+BK134+BK141+BK145+BK148</f>
        <v>0</v>
      </c>
    </row>
    <row r="123" spans="1:65" s="12" customFormat="1" ht="25.9" customHeight="1">
      <c r="B123" s="130"/>
      <c r="D123" s="131" t="s">
        <v>75</v>
      </c>
      <c r="E123" s="132" t="s">
        <v>290</v>
      </c>
      <c r="F123" s="132" t="s">
        <v>291</v>
      </c>
      <c r="I123" s="133"/>
      <c r="J123" s="134">
        <f>BK123</f>
        <v>0</v>
      </c>
      <c r="L123" s="130"/>
      <c r="M123" s="135"/>
      <c r="N123" s="136"/>
      <c r="O123" s="136"/>
      <c r="P123" s="137">
        <f>P124</f>
        <v>0</v>
      </c>
      <c r="Q123" s="136"/>
      <c r="R123" s="137">
        <f>R124</f>
        <v>0</v>
      </c>
      <c r="S123" s="136"/>
      <c r="T123" s="138">
        <f>T124</f>
        <v>0</v>
      </c>
      <c r="AR123" s="131" t="s">
        <v>84</v>
      </c>
      <c r="AT123" s="139" t="s">
        <v>75</v>
      </c>
      <c r="AU123" s="139" t="s">
        <v>76</v>
      </c>
      <c r="AY123" s="131" t="s">
        <v>132</v>
      </c>
      <c r="BK123" s="140">
        <f>BK124</f>
        <v>0</v>
      </c>
    </row>
    <row r="124" spans="1:65" s="2" customFormat="1" ht="21.75" customHeight="1">
      <c r="A124" s="32"/>
      <c r="B124" s="143"/>
      <c r="C124" s="144" t="s">
        <v>76</v>
      </c>
      <c r="D124" s="144" t="s">
        <v>136</v>
      </c>
      <c r="E124" s="145" t="s">
        <v>292</v>
      </c>
      <c r="F124" s="146" t="s">
        <v>293</v>
      </c>
      <c r="G124" s="147" t="s">
        <v>139</v>
      </c>
      <c r="H124" s="148">
        <v>95</v>
      </c>
      <c r="I124" s="149"/>
      <c r="J124" s="150">
        <f>ROUND(I124*H124,2)</f>
        <v>0</v>
      </c>
      <c r="K124" s="146" t="s">
        <v>1</v>
      </c>
      <c r="L124" s="33"/>
      <c r="M124" s="151" t="s">
        <v>1</v>
      </c>
      <c r="N124" s="152" t="s">
        <v>41</v>
      </c>
      <c r="O124" s="58"/>
      <c r="P124" s="153">
        <f>O124*H124</f>
        <v>0</v>
      </c>
      <c r="Q124" s="153">
        <v>0</v>
      </c>
      <c r="R124" s="153">
        <f>Q124*H124</f>
        <v>0</v>
      </c>
      <c r="S124" s="153">
        <v>0</v>
      </c>
      <c r="T124" s="154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55" t="s">
        <v>141</v>
      </c>
      <c r="AT124" s="155" t="s">
        <v>136</v>
      </c>
      <c r="AU124" s="155" t="s">
        <v>84</v>
      </c>
      <c r="AY124" s="17" t="s">
        <v>132</v>
      </c>
      <c r="BE124" s="156">
        <f>IF(N124="základní",J124,0)</f>
        <v>0</v>
      </c>
      <c r="BF124" s="156">
        <f>IF(N124="snížená",J124,0)</f>
        <v>0</v>
      </c>
      <c r="BG124" s="156">
        <f>IF(N124="zákl. přenesená",J124,0)</f>
        <v>0</v>
      </c>
      <c r="BH124" s="156">
        <f>IF(N124="sníž. přenesená",J124,0)</f>
        <v>0</v>
      </c>
      <c r="BI124" s="156">
        <f>IF(N124="nulová",J124,0)</f>
        <v>0</v>
      </c>
      <c r="BJ124" s="17" t="s">
        <v>84</v>
      </c>
      <c r="BK124" s="156">
        <f>ROUND(I124*H124,2)</f>
        <v>0</v>
      </c>
      <c r="BL124" s="17" t="s">
        <v>141</v>
      </c>
      <c r="BM124" s="155" t="s">
        <v>86</v>
      </c>
    </row>
    <row r="125" spans="1:65" s="12" customFormat="1" ht="25.9" customHeight="1">
      <c r="B125" s="130"/>
      <c r="D125" s="131" t="s">
        <v>75</v>
      </c>
      <c r="E125" s="132" t="s">
        <v>290</v>
      </c>
      <c r="F125" s="132" t="s">
        <v>291</v>
      </c>
      <c r="I125" s="133"/>
      <c r="J125" s="134">
        <f>BK125</f>
        <v>0</v>
      </c>
      <c r="L125" s="130"/>
      <c r="M125" s="135"/>
      <c r="N125" s="136"/>
      <c r="O125" s="136"/>
      <c r="P125" s="137">
        <f>SUM(P126:P133)</f>
        <v>0</v>
      </c>
      <c r="Q125" s="136"/>
      <c r="R125" s="137">
        <f>SUM(R126:R133)</f>
        <v>0</v>
      </c>
      <c r="S125" s="136"/>
      <c r="T125" s="138">
        <f>SUM(T126:T133)</f>
        <v>0</v>
      </c>
      <c r="AR125" s="131" t="s">
        <v>84</v>
      </c>
      <c r="AT125" s="139" t="s">
        <v>75</v>
      </c>
      <c r="AU125" s="139" t="s">
        <v>76</v>
      </c>
      <c r="AY125" s="131" t="s">
        <v>132</v>
      </c>
      <c r="BK125" s="140">
        <f>SUM(BK126:BK133)</f>
        <v>0</v>
      </c>
    </row>
    <row r="126" spans="1:65" s="2" customFormat="1" ht="16.5" customHeight="1">
      <c r="A126" s="32"/>
      <c r="B126" s="143"/>
      <c r="C126" s="144" t="s">
        <v>76</v>
      </c>
      <c r="D126" s="144" t="s">
        <v>136</v>
      </c>
      <c r="E126" s="145" t="s">
        <v>294</v>
      </c>
      <c r="F126" s="146" t="s">
        <v>295</v>
      </c>
      <c r="G126" s="147" t="s">
        <v>139</v>
      </c>
      <c r="H126" s="148">
        <v>105</v>
      </c>
      <c r="I126" s="149"/>
      <c r="J126" s="150">
        <f t="shared" ref="J126:J133" si="0">ROUND(I126*H126,2)</f>
        <v>0</v>
      </c>
      <c r="K126" s="146" t="s">
        <v>1</v>
      </c>
      <c r="L126" s="33"/>
      <c r="M126" s="151" t="s">
        <v>1</v>
      </c>
      <c r="N126" s="152" t="s">
        <v>41</v>
      </c>
      <c r="O126" s="58"/>
      <c r="P126" s="153">
        <f t="shared" ref="P126:P133" si="1">O126*H126</f>
        <v>0</v>
      </c>
      <c r="Q126" s="153">
        <v>0</v>
      </c>
      <c r="R126" s="153">
        <f t="shared" ref="R126:R133" si="2">Q126*H126</f>
        <v>0</v>
      </c>
      <c r="S126" s="153">
        <v>0</v>
      </c>
      <c r="T126" s="154">
        <f t="shared" ref="T126:T133" si="3"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55" t="s">
        <v>141</v>
      </c>
      <c r="AT126" s="155" t="s">
        <v>136</v>
      </c>
      <c r="AU126" s="155" t="s">
        <v>84</v>
      </c>
      <c r="AY126" s="17" t="s">
        <v>132</v>
      </c>
      <c r="BE126" s="156">
        <f t="shared" ref="BE126:BE133" si="4">IF(N126="základní",J126,0)</f>
        <v>0</v>
      </c>
      <c r="BF126" s="156">
        <f t="shared" ref="BF126:BF133" si="5">IF(N126="snížená",J126,0)</f>
        <v>0</v>
      </c>
      <c r="BG126" s="156">
        <f t="shared" ref="BG126:BG133" si="6">IF(N126="zákl. přenesená",J126,0)</f>
        <v>0</v>
      </c>
      <c r="BH126" s="156">
        <f t="shared" ref="BH126:BH133" si="7">IF(N126="sníž. přenesená",J126,0)</f>
        <v>0</v>
      </c>
      <c r="BI126" s="156">
        <f t="shared" ref="BI126:BI133" si="8">IF(N126="nulová",J126,0)</f>
        <v>0</v>
      </c>
      <c r="BJ126" s="17" t="s">
        <v>84</v>
      </c>
      <c r="BK126" s="156">
        <f t="shared" ref="BK126:BK133" si="9">ROUND(I126*H126,2)</f>
        <v>0</v>
      </c>
      <c r="BL126" s="17" t="s">
        <v>141</v>
      </c>
      <c r="BM126" s="155" t="s">
        <v>141</v>
      </c>
    </row>
    <row r="127" spans="1:65" s="2" customFormat="1" ht="16.5" customHeight="1">
      <c r="A127" s="32"/>
      <c r="B127" s="143"/>
      <c r="C127" s="144" t="s">
        <v>76</v>
      </c>
      <c r="D127" s="144" t="s">
        <v>136</v>
      </c>
      <c r="E127" s="145" t="s">
        <v>296</v>
      </c>
      <c r="F127" s="146" t="s">
        <v>297</v>
      </c>
      <c r="G127" s="147" t="s">
        <v>139</v>
      </c>
      <c r="H127" s="148">
        <v>105</v>
      </c>
      <c r="I127" s="149"/>
      <c r="J127" s="150">
        <f t="shared" si="0"/>
        <v>0</v>
      </c>
      <c r="K127" s="146" t="s">
        <v>1</v>
      </c>
      <c r="L127" s="33"/>
      <c r="M127" s="151" t="s">
        <v>1</v>
      </c>
      <c r="N127" s="152" t="s">
        <v>41</v>
      </c>
      <c r="O127" s="58"/>
      <c r="P127" s="153">
        <f t="shared" si="1"/>
        <v>0</v>
      </c>
      <c r="Q127" s="153">
        <v>0</v>
      </c>
      <c r="R127" s="153">
        <f t="shared" si="2"/>
        <v>0</v>
      </c>
      <c r="S127" s="153">
        <v>0</v>
      </c>
      <c r="T127" s="154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55" t="s">
        <v>141</v>
      </c>
      <c r="AT127" s="155" t="s">
        <v>136</v>
      </c>
      <c r="AU127" s="155" t="s">
        <v>84</v>
      </c>
      <c r="AY127" s="17" t="s">
        <v>132</v>
      </c>
      <c r="BE127" s="156">
        <f t="shared" si="4"/>
        <v>0</v>
      </c>
      <c r="BF127" s="156">
        <f t="shared" si="5"/>
        <v>0</v>
      </c>
      <c r="BG127" s="156">
        <f t="shared" si="6"/>
        <v>0</v>
      </c>
      <c r="BH127" s="156">
        <f t="shared" si="7"/>
        <v>0</v>
      </c>
      <c r="BI127" s="156">
        <f t="shared" si="8"/>
        <v>0</v>
      </c>
      <c r="BJ127" s="17" t="s">
        <v>84</v>
      </c>
      <c r="BK127" s="156">
        <f t="shared" si="9"/>
        <v>0</v>
      </c>
      <c r="BL127" s="17" t="s">
        <v>141</v>
      </c>
      <c r="BM127" s="155" t="s">
        <v>146</v>
      </c>
    </row>
    <row r="128" spans="1:65" s="2" customFormat="1" ht="16.5" customHeight="1">
      <c r="A128" s="32"/>
      <c r="B128" s="143"/>
      <c r="C128" s="144" t="s">
        <v>76</v>
      </c>
      <c r="D128" s="144" t="s">
        <v>136</v>
      </c>
      <c r="E128" s="145" t="s">
        <v>298</v>
      </c>
      <c r="F128" s="146" t="s">
        <v>299</v>
      </c>
      <c r="G128" s="147" t="s">
        <v>139</v>
      </c>
      <c r="H128" s="148">
        <v>105</v>
      </c>
      <c r="I128" s="149"/>
      <c r="J128" s="150">
        <f t="shared" si="0"/>
        <v>0</v>
      </c>
      <c r="K128" s="146" t="s">
        <v>1</v>
      </c>
      <c r="L128" s="33"/>
      <c r="M128" s="151" t="s">
        <v>1</v>
      </c>
      <c r="N128" s="152" t="s">
        <v>41</v>
      </c>
      <c r="O128" s="58"/>
      <c r="P128" s="153">
        <f t="shared" si="1"/>
        <v>0</v>
      </c>
      <c r="Q128" s="153">
        <v>0</v>
      </c>
      <c r="R128" s="153">
        <f t="shared" si="2"/>
        <v>0</v>
      </c>
      <c r="S128" s="153">
        <v>0</v>
      </c>
      <c r="T128" s="154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5" t="s">
        <v>141</v>
      </c>
      <c r="AT128" s="155" t="s">
        <v>136</v>
      </c>
      <c r="AU128" s="155" t="s">
        <v>84</v>
      </c>
      <c r="AY128" s="17" t="s">
        <v>132</v>
      </c>
      <c r="BE128" s="156">
        <f t="shared" si="4"/>
        <v>0</v>
      </c>
      <c r="BF128" s="156">
        <f t="shared" si="5"/>
        <v>0</v>
      </c>
      <c r="BG128" s="156">
        <f t="shared" si="6"/>
        <v>0</v>
      </c>
      <c r="BH128" s="156">
        <f t="shared" si="7"/>
        <v>0</v>
      </c>
      <c r="BI128" s="156">
        <f t="shared" si="8"/>
        <v>0</v>
      </c>
      <c r="BJ128" s="17" t="s">
        <v>84</v>
      </c>
      <c r="BK128" s="156">
        <f t="shared" si="9"/>
        <v>0</v>
      </c>
      <c r="BL128" s="17" t="s">
        <v>141</v>
      </c>
      <c r="BM128" s="155" t="s">
        <v>197</v>
      </c>
    </row>
    <row r="129" spans="1:65" s="2" customFormat="1" ht="16.5" customHeight="1">
      <c r="A129" s="32"/>
      <c r="B129" s="143"/>
      <c r="C129" s="144" t="s">
        <v>76</v>
      </c>
      <c r="D129" s="144" t="s">
        <v>136</v>
      </c>
      <c r="E129" s="145" t="s">
        <v>300</v>
      </c>
      <c r="F129" s="146" t="s">
        <v>301</v>
      </c>
      <c r="G129" s="147" t="s">
        <v>139</v>
      </c>
      <c r="H129" s="148">
        <v>105</v>
      </c>
      <c r="I129" s="149"/>
      <c r="J129" s="150">
        <f t="shared" si="0"/>
        <v>0</v>
      </c>
      <c r="K129" s="146" t="s">
        <v>1</v>
      </c>
      <c r="L129" s="33"/>
      <c r="M129" s="151" t="s">
        <v>1</v>
      </c>
      <c r="N129" s="152" t="s">
        <v>41</v>
      </c>
      <c r="O129" s="58"/>
      <c r="P129" s="153">
        <f t="shared" si="1"/>
        <v>0</v>
      </c>
      <c r="Q129" s="153">
        <v>0</v>
      </c>
      <c r="R129" s="153">
        <f t="shared" si="2"/>
        <v>0</v>
      </c>
      <c r="S129" s="153">
        <v>0</v>
      </c>
      <c r="T129" s="154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55" t="s">
        <v>141</v>
      </c>
      <c r="AT129" s="155" t="s">
        <v>136</v>
      </c>
      <c r="AU129" s="155" t="s">
        <v>84</v>
      </c>
      <c r="AY129" s="17" t="s">
        <v>132</v>
      </c>
      <c r="BE129" s="156">
        <f t="shared" si="4"/>
        <v>0</v>
      </c>
      <c r="BF129" s="156">
        <f t="shared" si="5"/>
        <v>0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7" t="s">
        <v>84</v>
      </c>
      <c r="BK129" s="156">
        <f t="shared" si="9"/>
        <v>0</v>
      </c>
      <c r="BL129" s="17" t="s">
        <v>141</v>
      </c>
      <c r="BM129" s="155" t="s">
        <v>211</v>
      </c>
    </row>
    <row r="130" spans="1:65" s="2" customFormat="1" ht="16.5" customHeight="1">
      <c r="A130" s="32"/>
      <c r="B130" s="143"/>
      <c r="C130" s="144" t="s">
        <v>76</v>
      </c>
      <c r="D130" s="144" t="s">
        <v>136</v>
      </c>
      <c r="E130" s="145" t="s">
        <v>302</v>
      </c>
      <c r="F130" s="146" t="s">
        <v>303</v>
      </c>
      <c r="G130" s="147" t="s">
        <v>139</v>
      </c>
      <c r="H130" s="148">
        <v>105</v>
      </c>
      <c r="I130" s="149"/>
      <c r="J130" s="150">
        <f t="shared" si="0"/>
        <v>0</v>
      </c>
      <c r="K130" s="146" t="s">
        <v>1</v>
      </c>
      <c r="L130" s="33"/>
      <c r="M130" s="151" t="s">
        <v>1</v>
      </c>
      <c r="N130" s="152" t="s">
        <v>41</v>
      </c>
      <c r="O130" s="58"/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4">
        <f t="shared" si="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55" t="s">
        <v>141</v>
      </c>
      <c r="AT130" s="155" t="s">
        <v>136</v>
      </c>
      <c r="AU130" s="155" t="s">
        <v>84</v>
      </c>
      <c r="AY130" s="17" t="s">
        <v>132</v>
      </c>
      <c r="BE130" s="156">
        <f t="shared" si="4"/>
        <v>0</v>
      </c>
      <c r="BF130" s="156">
        <f t="shared" si="5"/>
        <v>0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7" t="s">
        <v>84</v>
      </c>
      <c r="BK130" s="156">
        <f t="shared" si="9"/>
        <v>0</v>
      </c>
      <c r="BL130" s="17" t="s">
        <v>141</v>
      </c>
      <c r="BM130" s="155" t="s">
        <v>220</v>
      </c>
    </row>
    <row r="131" spans="1:65" s="2" customFormat="1" ht="16.5" customHeight="1">
      <c r="A131" s="32"/>
      <c r="B131" s="143"/>
      <c r="C131" s="144" t="s">
        <v>76</v>
      </c>
      <c r="D131" s="144" t="s">
        <v>136</v>
      </c>
      <c r="E131" s="145" t="s">
        <v>304</v>
      </c>
      <c r="F131" s="146" t="s">
        <v>305</v>
      </c>
      <c r="G131" s="147" t="s">
        <v>139</v>
      </c>
      <c r="H131" s="148">
        <v>105</v>
      </c>
      <c r="I131" s="149"/>
      <c r="J131" s="150">
        <f t="shared" si="0"/>
        <v>0</v>
      </c>
      <c r="K131" s="146" t="s">
        <v>1</v>
      </c>
      <c r="L131" s="33"/>
      <c r="M131" s="151" t="s">
        <v>1</v>
      </c>
      <c r="N131" s="152" t="s">
        <v>41</v>
      </c>
      <c r="O131" s="58"/>
      <c r="P131" s="153">
        <f t="shared" si="1"/>
        <v>0</v>
      </c>
      <c r="Q131" s="153">
        <v>0</v>
      </c>
      <c r="R131" s="153">
        <f t="shared" si="2"/>
        <v>0</v>
      </c>
      <c r="S131" s="153">
        <v>0</v>
      </c>
      <c r="T131" s="154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55" t="s">
        <v>141</v>
      </c>
      <c r="AT131" s="155" t="s">
        <v>136</v>
      </c>
      <c r="AU131" s="155" t="s">
        <v>84</v>
      </c>
      <c r="AY131" s="17" t="s">
        <v>132</v>
      </c>
      <c r="BE131" s="156">
        <f t="shared" si="4"/>
        <v>0</v>
      </c>
      <c r="BF131" s="156">
        <f t="shared" si="5"/>
        <v>0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7" t="s">
        <v>84</v>
      </c>
      <c r="BK131" s="156">
        <f t="shared" si="9"/>
        <v>0</v>
      </c>
      <c r="BL131" s="17" t="s">
        <v>141</v>
      </c>
      <c r="BM131" s="155" t="s">
        <v>231</v>
      </c>
    </row>
    <row r="132" spans="1:65" s="2" customFormat="1" ht="16.5" customHeight="1">
      <c r="A132" s="32"/>
      <c r="B132" s="143"/>
      <c r="C132" s="144" t="s">
        <v>76</v>
      </c>
      <c r="D132" s="144" t="s">
        <v>136</v>
      </c>
      <c r="E132" s="145" t="s">
        <v>306</v>
      </c>
      <c r="F132" s="146" t="s">
        <v>307</v>
      </c>
      <c r="G132" s="147" t="s">
        <v>139</v>
      </c>
      <c r="H132" s="148">
        <v>105</v>
      </c>
      <c r="I132" s="149"/>
      <c r="J132" s="150">
        <f t="shared" si="0"/>
        <v>0</v>
      </c>
      <c r="K132" s="146" t="s">
        <v>1</v>
      </c>
      <c r="L132" s="33"/>
      <c r="M132" s="151" t="s">
        <v>1</v>
      </c>
      <c r="N132" s="152" t="s">
        <v>41</v>
      </c>
      <c r="O132" s="58"/>
      <c r="P132" s="153">
        <f t="shared" si="1"/>
        <v>0</v>
      </c>
      <c r="Q132" s="153">
        <v>0</v>
      </c>
      <c r="R132" s="153">
        <f t="shared" si="2"/>
        <v>0</v>
      </c>
      <c r="S132" s="153">
        <v>0</v>
      </c>
      <c r="T132" s="154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55" t="s">
        <v>141</v>
      </c>
      <c r="AT132" s="155" t="s">
        <v>136</v>
      </c>
      <c r="AU132" s="155" t="s">
        <v>84</v>
      </c>
      <c r="AY132" s="17" t="s">
        <v>132</v>
      </c>
      <c r="BE132" s="156">
        <f t="shared" si="4"/>
        <v>0</v>
      </c>
      <c r="BF132" s="156">
        <f t="shared" si="5"/>
        <v>0</v>
      </c>
      <c r="BG132" s="156">
        <f t="shared" si="6"/>
        <v>0</v>
      </c>
      <c r="BH132" s="156">
        <f t="shared" si="7"/>
        <v>0</v>
      </c>
      <c r="BI132" s="156">
        <f t="shared" si="8"/>
        <v>0</v>
      </c>
      <c r="BJ132" s="17" t="s">
        <v>84</v>
      </c>
      <c r="BK132" s="156">
        <f t="shared" si="9"/>
        <v>0</v>
      </c>
      <c r="BL132" s="17" t="s">
        <v>141</v>
      </c>
      <c r="BM132" s="155" t="s">
        <v>239</v>
      </c>
    </row>
    <row r="133" spans="1:65" s="2" customFormat="1" ht="16.5" customHeight="1">
      <c r="A133" s="32"/>
      <c r="B133" s="143"/>
      <c r="C133" s="144" t="s">
        <v>76</v>
      </c>
      <c r="D133" s="144" t="s">
        <v>136</v>
      </c>
      <c r="E133" s="145" t="s">
        <v>308</v>
      </c>
      <c r="F133" s="146" t="s">
        <v>309</v>
      </c>
      <c r="G133" s="147" t="s">
        <v>139</v>
      </c>
      <c r="H133" s="148">
        <v>105</v>
      </c>
      <c r="I133" s="149"/>
      <c r="J133" s="150">
        <f t="shared" si="0"/>
        <v>0</v>
      </c>
      <c r="K133" s="146" t="s">
        <v>1</v>
      </c>
      <c r="L133" s="33"/>
      <c r="M133" s="151" t="s">
        <v>1</v>
      </c>
      <c r="N133" s="152" t="s">
        <v>41</v>
      </c>
      <c r="O133" s="58"/>
      <c r="P133" s="153">
        <f t="shared" si="1"/>
        <v>0</v>
      </c>
      <c r="Q133" s="153">
        <v>0</v>
      </c>
      <c r="R133" s="153">
        <f t="shared" si="2"/>
        <v>0</v>
      </c>
      <c r="S133" s="153">
        <v>0</v>
      </c>
      <c r="T133" s="154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55" t="s">
        <v>141</v>
      </c>
      <c r="AT133" s="155" t="s">
        <v>136</v>
      </c>
      <c r="AU133" s="155" t="s">
        <v>84</v>
      </c>
      <c r="AY133" s="17" t="s">
        <v>132</v>
      </c>
      <c r="BE133" s="156">
        <f t="shared" si="4"/>
        <v>0</v>
      </c>
      <c r="BF133" s="156">
        <f t="shared" si="5"/>
        <v>0</v>
      </c>
      <c r="BG133" s="156">
        <f t="shared" si="6"/>
        <v>0</v>
      </c>
      <c r="BH133" s="156">
        <f t="shared" si="7"/>
        <v>0</v>
      </c>
      <c r="BI133" s="156">
        <f t="shared" si="8"/>
        <v>0</v>
      </c>
      <c r="BJ133" s="17" t="s">
        <v>84</v>
      </c>
      <c r="BK133" s="156">
        <f t="shared" si="9"/>
        <v>0</v>
      </c>
      <c r="BL133" s="17" t="s">
        <v>141</v>
      </c>
      <c r="BM133" s="155" t="s">
        <v>253</v>
      </c>
    </row>
    <row r="134" spans="1:65" s="12" customFormat="1" ht="25.9" customHeight="1">
      <c r="B134" s="130"/>
      <c r="D134" s="131" t="s">
        <v>75</v>
      </c>
      <c r="E134" s="132" t="s">
        <v>290</v>
      </c>
      <c r="F134" s="132" t="s">
        <v>291</v>
      </c>
      <c r="I134" s="133"/>
      <c r="J134" s="134">
        <f>BK134</f>
        <v>0</v>
      </c>
      <c r="L134" s="130"/>
      <c r="M134" s="135"/>
      <c r="N134" s="136"/>
      <c r="O134" s="136"/>
      <c r="P134" s="137">
        <f>SUM(P135:P140)</f>
        <v>0</v>
      </c>
      <c r="Q134" s="136"/>
      <c r="R134" s="137">
        <f>SUM(R135:R140)</f>
        <v>0</v>
      </c>
      <c r="S134" s="136"/>
      <c r="T134" s="138">
        <f>SUM(T135:T140)</f>
        <v>0</v>
      </c>
      <c r="AR134" s="131" t="s">
        <v>84</v>
      </c>
      <c r="AT134" s="139" t="s">
        <v>75</v>
      </c>
      <c r="AU134" s="139" t="s">
        <v>76</v>
      </c>
      <c r="AY134" s="131" t="s">
        <v>132</v>
      </c>
      <c r="BK134" s="140">
        <f>SUM(BK135:BK140)</f>
        <v>0</v>
      </c>
    </row>
    <row r="135" spans="1:65" s="2" customFormat="1" ht="16.5" customHeight="1">
      <c r="A135" s="32"/>
      <c r="B135" s="143"/>
      <c r="C135" s="144" t="s">
        <v>76</v>
      </c>
      <c r="D135" s="144" t="s">
        <v>136</v>
      </c>
      <c r="E135" s="145" t="s">
        <v>310</v>
      </c>
      <c r="F135" s="146" t="s">
        <v>311</v>
      </c>
      <c r="G135" s="147" t="s">
        <v>312</v>
      </c>
      <c r="H135" s="148">
        <v>95</v>
      </c>
      <c r="I135" s="149"/>
      <c r="J135" s="150">
        <f t="shared" ref="J135:J140" si="10">ROUND(I135*H135,2)</f>
        <v>0</v>
      </c>
      <c r="K135" s="146" t="s">
        <v>1</v>
      </c>
      <c r="L135" s="33"/>
      <c r="M135" s="151" t="s">
        <v>1</v>
      </c>
      <c r="N135" s="152" t="s">
        <v>41</v>
      </c>
      <c r="O135" s="58"/>
      <c r="P135" s="153">
        <f t="shared" ref="P135:P140" si="11">O135*H135</f>
        <v>0</v>
      </c>
      <c r="Q135" s="153">
        <v>0</v>
      </c>
      <c r="R135" s="153">
        <f t="shared" ref="R135:R140" si="12">Q135*H135</f>
        <v>0</v>
      </c>
      <c r="S135" s="153">
        <v>0</v>
      </c>
      <c r="T135" s="154">
        <f t="shared" ref="T135:T140" si="13"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55" t="s">
        <v>141</v>
      </c>
      <c r="AT135" s="155" t="s">
        <v>136</v>
      </c>
      <c r="AU135" s="155" t="s">
        <v>84</v>
      </c>
      <c r="AY135" s="17" t="s">
        <v>132</v>
      </c>
      <c r="BE135" s="156">
        <f t="shared" ref="BE135:BE140" si="14">IF(N135="základní",J135,0)</f>
        <v>0</v>
      </c>
      <c r="BF135" s="156">
        <f t="shared" ref="BF135:BF140" si="15">IF(N135="snížená",J135,0)</f>
        <v>0</v>
      </c>
      <c r="BG135" s="156">
        <f t="shared" ref="BG135:BG140" si="16">IF(N135="zákl. přenesená",J135,0)</f>
        <v>0</v>
      </c>
      <c r="BH135" s="156">
        <f t="shared" ref="BH135:BH140" si="17">IF(N135="sníž. přenesená",J135,0)</f>
        <v>0</v>
      </c>
      <c r="BI135" s="156">
        <f t="shared" ref="BI135:BI140" si="18">IF(N135="nulová",J135,0)</f>
        <v>0</v>
      </c>
      <c r="BJ135" s="17" t="s">
        <v>84</v>
      </c>
      <c r="BK135" s="156">
        <f t="shared" ref="BK135:BK140" si="19">ROUND(I135*H135,2)</f>
        <v>0</v>
      </c>
      <c r="BL135" s="17" t="s">
        <v>141</v>
      </c>
      <c r="BM135" s="155" t="s">
        <v>264</v>
      </c>
    </row>
    <row r="136" spans="1:65" s="2" customFormat="1" ht="16.5" customHeight="1">
      <c r="A136" s="32"/>
      <c r="B136" s="143"/>
      <c r="C136" s="144" t="s">
        <v>76</v>
      </c>
      <c r="D136" s="144" t="s">
        <v>136</v>
      </c>
      <c r="E136" s="145" t="s">
        <v>313</v>
      </c>
      <c r="F136" s="146" t="s">
        <v>295</v>
      </c>
      <c r="G136" s="147" t="s">
        <v>139</v>
      </c>
      <c r="H136" s="148">
        <v>40</v>
      </c>
      <c r="I136" s="149"/>
      <c r="J136" s="150">
        <f t="shared" si="10"/>
        <v>0</v>
      </c>
      <c r="K136" s="146" t="s">
        <v>1</v>
      </c>
      <c r="L136" s="33"/>
      <c r="M136" s="151" t="s">
        <v>1</v>
      </c>
      <c r="N136" s="152" t="s">
        <v>41</v>
      </c>
      <c r="O136" s="58"/>
      <c r="P136" s="153">
        <f t="shared" si="11"/>
        <v>0</v>
      </c>
      <c r="Q136" s="153">
        <v>0</v>
      </c>
      <c r="R136" s="153">
        <f t="shared" si="12"/>
        <v>0</v>
      </c>
      <c r="S136" s="153">
        <v>0</v>
      </c>
      <c r="T136" s="154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55" t="s">
        <v>141</v>
      </c>
      <c r="AT136" s="155" t="s">
        <v>136</v>
      </c>
      <c r="AU136" s="155" t="s">
        <v>84</v>
      </c>
      <c r="AY136" s="17" t="s">
        <v>132</v>
      </c>
      <c r="BE136" s="156">
        <f t="shared" si="14"/>
        <v>0</v>
      </c>
      <c r="BF136" s="156">
        <f t="shared" si="15"/>
        <v>0</v>
      </c>
      <c r="BG136" s="156">
        <f t="shared" si="16"/>
        <v>0</v>
      </c>
      <c r="BH136" s="156">
        <f t="shared" si="17"/>
        <v>0</v>
      </c>
      <c r="BI136" s="156">
        <f t="shared" si="18"/>
        <v>0</v>
      </c>
      <c r="BJ136" s="17" t="s">
        <v>84</v>
      </c>
      <c r="BK136" s="156">
        <f t="shared" si="19"/>
        <v>0</v>
      </c>
      <c r="BL136" s="17" t="s">
        <v>141</v>
      </c>
      <c r="BM136" s="155" t="s">
        <v>277</v>
      </c>
    </row>
    <row r="137" spans="1:65" s="2" customFormat="1" ht="16.5" customHeight="1">
      <c r="A137" s="32"/>
      <c r="B137" s="143"/>
      <c r="C137" s="144" t="s">
        <v>76</v>
      </c>
      <c r="D137" s="144" t="s">
        <v>136</v>
      </c>
      <c r="E137" s="145" t="s">
        <v>314</v>
      </c>
      <c r="F137" s="146" t="s">
        <v>315</v>
      </c>
      <c r="G137" s="147" t="s">
        <v>139</v>
      </c>
      <c r="H137" s="148">
        <v>40</v>
      </c>
      <c r="I137" s="149"/>
      <c r="J137" s="150">
        <f t="shared" si="10"/>
        <v>0</v>
      </c>
      <c r="K137" s="146" t="s">
        <v>1</v>
      </c>
      <c r="L137" s="33"/>
      <c r="M137" s="151" t="s">
        <v>1</v>
      </c>
      <c r="N137" s="152" t="s">
        <v>41</v>
      </c>
      <c r="O137" s="58"/>
      <c r="P137" s="153">
        <f t="shared" si="11"/>
        <v>0</v>
      </c>
      <c r="Q137" s="153">
        <v>0</v>
      </c>
      <c r="R137" s="153">
        <f t="shared" si="12"/>
        <v>0</v>
      </c>
      <c r="S137" s="153">
        <v>0</v>
      </c>
      <c r="T137" s="154">
        <f t="shared" si="1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55" t="s">
        <v>141</v>
      </c>
      <c r="AT137" s="155" t="s">
        <v>136</v>
      </c>
      <c r="AU137" s="155" t="s">
        <v>84</v>
      </c>
      <c r="AY137" s="17" t="s">
        <v>132</v>
      </c>
      <c r="BE137" s="156">
        <f t="shared" si="14"/>
        <v>0</v>
      </c>
      <c r="BF137" s="156">
        <f t="shared" si="15"/>
        <v>0</v>
      </c>
      <c r="BG137" s="156">
        <f t="shared" si="16"/>
        <v>0</v>
      </c>
      <c r="BH137" s="156">
        <f t="shared" si="17"/>
        <v>0</v>
      </c>
      <c r="BI137" s="156">
        <f t="shared" si="18"/>
        <v>0</v>
      </c>
      <c r="BJ137" s="17" t="s">
        <v>84</v>
      </c>
      <c r="BK137" s="156">
        <f t="shared" si="19"/>
        <v>0</v>
      </c>
      <c r="BL137" s="17" t="s">
        <v>141</v>
      </c>
      <c r="BM137" s="155" t="s">
        <v>135</v>
      </c>
    </row>
    <row r="138" spans="1:65" s="2" customFormat="1" ht="16.5" customHeight="1">
      <c r="A138" s="32"/>
      <c r="B138" s="143"/>
      <c r="C138" s="144" t="s">
        <v>76</v>
      </c>
      <c r="D138" s="144" t="s">
        <v>136</v>
      </c>
      <c r="E138" s="145" t="s">
        <v>298</v>
      </c>
      <c r="F138" s="146" t="s">
        <v>299</v>
      </c>
      <c r="G138" s="147" t="s">
        <v>139</v>
      </c>
      <c r="H138" s="148">
        <v>40</v>
      </c>
      <c r="I138" s="149"/>
      <c r="J138" s="150">
        <f t="shared" si="10"/>
        <v>0</v>
      </c>
      <c r="K138" s="146" t="s">
        <v>1</v>
      </c>
      <c r="L138" s="33"/>
      <c r="M138" s="151" t="s">
        <v>1</v>
      </c>
      <c r="N138" s="152" t="s">
        <v>41</v>
      </c>
      <c r="O138" s="58"/>
      <c r="P138" s="153">
        <f t="shared" si="11"/>
        <v>0</v>
      </c>
      <c r="Q138" s="153">
        <v>0</v>
      </c>
      <c r="R138" s="153">
        <f t="shared" si="12"/>
        <v>0</v>
      </c>
      <c r="S138" s="153">
        <v>0</v>
      </c>
      <c r="T138" s="154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55" t="s">
        <v>141</v>
      </c>
      <c r="AT138" s="155" t="s">
        <v>136</v>
      </c>
      <c r="AU138" s="155" t="s">
        <v>84</v>
      </c>
      <c r="AY138" s="17" t="s">
        <v>132</v>
      </c>
      <c r="BE138" s="156">
        <f t="shared" si="14"/>
        <v>0</v>
      </c>
      <c r="BF138" s="156">
        <f t="shared" si="15"/>
        <v>0</v>
      </c>
      <c r="BG138" s="156">
        <f t="shared" si="16"/>
        <v>0</v>
      </c>
      <c r="BH138" s="156">
        <f t="shared" si="17"/>
        <v>0</v>
      </c>
      <c r="BI138" s="156">
        <f t="shared" si="18"/>
        <v>0</v>
      </c>
      <c r="BJ138" s="17" t="s">
        <v>84</v>
      </c>
      <c r="BK138" s="156">
        <f t="shared" si="19"/>
        <v>0</v>
      </c>
      <c r="BL138" s="17" t="s">
        <v>141</v>
      </c>
      <c r="BM138" s="155" t="s">
        <v>158</v>
      </c>
    </row>
    <row r="139" spans="1:65" s="2" customFormat="1" ht="16.5" customHeight="1">
      <c r="A139" s="32"/>
      <c r="B139" s="143"/>
      <c r="C139" s="144" t="s">
        <v>76</v>
      </c>
      <c r="D139" s="144" t="s">
        <v>136</v>
      </c>
      <c r="E139" s="145" t="s">
        <v>316</v>
      </c>
      <c r="F139" s="146" t="s">
        <v>317</v>
      </c>
      <c r="G139" s="147" t="s">
        <v>139</v>
      </c>
      <c r="H139" s="148">
        <v>40</v>
      </c>
      <c r="I139" s="149"/>
      <c r="J139" s="150">
        <f t="shared" si="10"/>
        <v>0</v>
      </c>
      <c r="K139" s="146" t="s">
        <v>1</v>
      </c>
      <c r="L139" s="33"/>
      <c r="M139" s="151" t="s">
        <v>1</v>
      </c>
      <c r="N139" s="152" t="s">
        <v>41</v>
      </c>
      <c r="O139" s="58"/>
      <c r="P139" s="153">
        <f t="shared" si="11"/>
        <v>0</v>
      </c>
      <c r="Q139" s="153">
        <v>0</v>
      </c>
      <c r="R139" s="153">
        <f t="shared" si="12"/>
        <v>0</v>
      </c>
      <c r="S139" s="153">
        <v>0</v>
      </c>
      <c r="T139" s="154">
        <f t="shared" si="1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55" t="s">
        <v>141</v>
      </c>
      <c r="AT139" s="155" t="s">
        <v>136</v>
      </c>
      <c r="AU139" s="155" t="s">
        <v>84</v>
      </c>
      <c r="AY139" s="17" t="s">
        <v>132</v>
      </c>
      <c r="BE139" s="156">
        <f t="shared" si="14"/>
        <v>0</v>
      </c>
      <c r="BF139" s="156">
        <f t="shared" si="15"/>
        <v>0</v>
      </c>
      <c r="BG139" s="156">
        <f t="shared" si="16"/>
        <v>0</v>
      </c>
      <c r="BH139" s="156">
        <f t="shared" si="17"/>
        <v>0</v>
      </c>
      <c r="BI139" s="156">
        <f t="shared" si="18"/>
        <v>0</v>
      </c>
      <c r="BJ139" s="17" t="s">
        <v>84</v>
      </c>
      <c r="BK139" s="156">
        <f t="shared" si="19"/>
        <v>0</v>
      </c>
      <c r="BL139" s="17" t="s">
        <v>141</v>
      </c>
      <c r="BM139" s="155" t="s">
        <v>206</v>
      </c>
    </row>
    <row r="140" spans="1:65" s="2" customFormat="1" ht="16.5" customHeight="1">
      <c r="A140" s="32"/>
      <c r="B140" s="143"/>
      <c r="C140" s="144" t="s">
        <v>76</v>
      </c>
      <c r="D140" s="144" t="s">
        <v>136</v>
      </c>
      <c r="E140" s="145" t="s">
        <v>302</v>
      </c>
      <c r="F140" s="146" t="s">
        <v>303</v>
      </c>
      <c r="G140" s="147" t="s">
        <v>139</v>
      </c>
      <c r="H140" s="148">
        <v>40</v>
      </c>
      <c r="I140" s="149"/>
      <c r="J140" s="150">
        <f t="shared" si="10"/>
        <v>0</v>
      </c>
      <c r="K140" s="146" t="s">
        <v>1</v>
      </c>
      <c r="L140" s="33"/>
      <c r="M140" s="151" t="s">
        <v>1</v>
      </c>
      <c r="N140" s="152" t="s">
        <v>41</v>
      </c>
      <c r="O140" s="58"/>
      <c r="P140" s="153">
        <f t="shared" si="11"/>
        <v>0</v>
      </c>
      <c r="Q140" s="153">
        <v>0</v>
      </c>
      <c r="R140" s="153">
        <f t="shared" si="12"/>
        <v>0</v>
      </c>
      <c r="S140" s="153">
        <v>0</v>
      </c>
      <c r="T140" s="154">
        <f t="shared" si="1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55" t="s">
        <v>141</v>
      </c>
      <c r="AT140" s="155" t="s">
        <v>136</v>
      </c>
      <c r="AU140" s="155" t="s">
        <v>84</v>
      </c>
      <c r="AY140" s="17" t="s">
        <v>132</v>
      </c>
      <c r="BE140" s="156">
        <f t="shared" si="14"/>
        <v>0</v>
      </c>
      <c r="BF140" s="156">
        <f t="shared" si="15"/>
        <v>0</v>
      </c>
      <c r="BG140" s="156">
        <f t="shared" si="16"/>
        <v>0</v>
      </c>
      <c r="BH140" s="156">
        <f t="shared" si="17"/>
        <v>0</v>
      </c>
      <c r="BI140" s="156">
        <f t="shared" si="18"/>
        <v>0</v>
      </c>
      <c r="BJ140" s="17" t="s">
        <v>84</v>
      </c>
      <c r="BK140" s="156">
        <f t="shared" si="19"/>
        <v>0</v>
      </c>
      <c r="BL140" s="17" t="s">
        <v>141</v>
      </c>
      <c r="BM140" s="155" t="s">
        <v>318</v>
      </c>
    </row>
    <row r="141" spans="1:65" s="12" customFormat="1" ht="25.9" customHeight="1">
      <c r="B141" s="130"/>
      <c r="D141" s="131" t="s">
        <v>75</v>
      </c>
      <c r="E141" s="132" t="s">
        <v>290</v>
      </c>
      <c r="F141" s="132" t="s">
        <v>291</v>
      </c>
      <c r="I141" s="133"/>
      <c r="J141" s="134">
        <f>BK141</f>
        <v>0</v>
      </c>
      <c r="L141" s="130"/>
      <c r="M141" s="135"/>
      <c r="N141" s="136"/>
      <c r="O141" s="136"/>
      <c r="P141" s="137">
        <f>SUM(P142:P144)</f>
        <v>0</v>
      </c>
      <c r="Q141" s="136"/>
      <c r="R141" s="137">
        <f>SUM(R142:R144)</f>
        <v>0</v>
      </c>
      <c r="S141" s="136"/>
      <c r="T141" s="138">
        <f>SUM(T142:T144)</f>
        <v>0</v>
      </c>
      <c r="AR141" s="131" t="s">
        <v>84</v>
      </c>
      <c r="AT141" s="139" t="s">
        <v>75</v>
      </c>
      <c r="AU141" s="139" t="s">
        <v>76</v>
      </c>
      <c r="AY141" s="131" t="s">
        <v>132</v>
      </c>
      <c r="BK141" s="140">
        <f>SUM(BK142:BK144)</f>
        <v>0</v>
      </c>
    </row>
    <row r="142" spans="1:65" s="2" customFormat="1" ht="16.5" customHeight="1">
      <c r="A142" s="32"/>
      <c r="B142" s="143"/>
      <c r="C142" s="144" t="s">
        <v>76</v>
      </c>
      <c r="D142" s="144" t="s">
        <v>136</v>
      </c>
      <c r="E142" s="145" t="s">
        <v>319</v>
      </c>
      <c r="F142" s="146" t="s">
        <v>295</v>
      </c>
      <c r="G142" s="147" t="s">
        <v>139</v>
      </c>
      <c r="H142" s="148">
        <v>46</v>
      </c>
      <c r="I142" s="149"/>
      <c r="J142" s="150">
        <f>ROUND(I142*H142,2)</f>
        <v>0</v>
      </c>
      <c r="K142" s="146" t="s">
        <v>1</v>
      </c>
      <c r="L142" s="33"/>
      <c r="M142" s="151" t="s">
        <v>1</v>
      </c>
      <c r="N142" s="152" t="s">
        <v>41</v>
      </c>
      <c r="O142" s="58"/>
      <c r="P142" s="153">
        <f>O142*H142</f>
        <v>0</v>
      </c>
      <c r="Q142" s="153">
        <v>0</v>
      </c>
      <c r="R142" s="153">
        <f>Q142*H142</f>
        <v>0</v>
      </c>
      <c r="S142" s="153">
        <v>0</v>
      </c>
      <c r="T142" s="154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55" t="s">
        <v>141</v>
      </c>
      <c r="AT142" s="155" t="s">
        <v>136</v>
      </c>
      <c r="AU142" s="155" t="s">
        <v>84</v>
      </c>
      <c r="AY142" s="17" t="s">
        <v>132</v>
      </c>
      <c r="BE142" s="156">
        <f>IF(N142="základní",J142,0)</f>
        <v>0</v>
      </c>
      <c r="BF142" s="156">
        <f>IF(N142="snížená",J142,0)</f>
        <v>0</v>
      </c>
      <c r="BG142" s="156">
        <f>IF(N142="zákl. přenesená",J142,0)</f>
        <v>0</v>
      </c>
      <c r="BH142" s="156">
        <f>IF(N142="sníž. přenesená",J142,0)</f>
        <v>0</v>
      </c>
      <c r="BI142" s="156">
        <f>IF(N142="nulová",J142,0)</f>
        <v>0</v>
      </c>
      <c r="BJ142" s="17" t="s">
        <v>84</v>
      </c>
      <c r="BK142" s="156">
        <f>ROUND(I142*H142,2)</f>
        <v>0</v>
      </c>
      <c r="BL142" s="17" t="s">
        <v>141</v>
      </c>
      <c r="BM142" s="155" t="s">
        <v>272</v>
      </c>
    </row>
    <row r="143" spans="1:65" s="2" customFormat="1" ht="16.5" customHeight="1">
      <c r="A143" s="32"/>
      <c r="B143" s="143"/>
      <c r="C143" s="144" t="s">
        <v>76</v>
      </c>
      <c r="D143" s="144" t="s">
        <v>136</v>
      </c>
      <c r="E143" s="145" t="s">
        <v>320</v>
      </c>
      <c r="F143" s="146" t="s">
        <v>321</v>
      </c>
      <c r="G143" s="147" t="s">
        <v>139</v>
      </c>
      <c r="H143" s="148">
        <v>10</v>
      </c>
      <c r="I143" s="149"/>
      <c r="J143" s="150">
        <f>ROUND(I143*H143,2)</f>
        <v>0</v>
      </c>
      <c r="K143" s="146" t="s">
        <v>1</v>
      </c>
      <c r="L143" s="33"/>
      <c r="M143" s="151" t="s">
        <v>1</v>
      </c>
      <c r="N143" s="152" t="s">
        <v>41</v>
      </c>
      <c r="O143" s="58"/>
      <c r="P143" s="153">
        <f>O143*H143</f>
        <v>0</v>
      </c>
      <c r="Q143" s="153">
        <v>0</v>
      </c>
      <c r="R143" s="153">
        <f>Q143*H143</f>
        <v>0</v>
      </c>
      <c r="S143" s="153">
        <v>0</v>
      </c>
      <c r="T143" s="154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55" t="s">
        <v>141</v>
      </c>
      <c r="AT143" s="155" t="s">
        <v>136</v>
      </c>
      <c r="AU143" s="155" t="s">
        <v>84</v>
      </c>
      <c r="AY143" s="17" t="s">
        <v>132</v>
      </c>
      <c r="BE143" s="156">
        <f>IF(N143="základní",J143,0)</f>
        <v>0</v>
      </c>
      <c r="BF143" s="156">
        <f>IF(N143="snížená",J143,0)</f>
        <v>0</v>
      </c>
      <c r="BG143" s="156">
        <f>IF(N143="zákl. přenesená",J143,0)</f>
        <v>0</v>
      </c>
      <c r="BH143" s="156">
        <f>IF(N143="sníž. přenesená",J143,0)</f>
        <v>0</v>
      </c>
      <c r="BI143" s="156">
        <f>IF(N143="nulová",J143,0)</f>
        <v>0</v>
      </c>
      <c r="BJ143" s="17" t="s">
        <v>84</v>
      </c>
      <c r="BK143" s="156">
        <f>ROUND(I143*H143,2)</f>
        <v>0</v>
      </c>
      <c r="BL143" s="17" t="s">
        <v>141</v>
      </c>
      <c r="BM143" s="155" t="s">
        <v>322</v>
      </c>
    </row>
    <row r="144" spans="1:65" s="2" customFormat="1" ht="16.5" customHeight="1">
      <c r="A144" s="32"/>
      <c r="B144" s="143"/>
      <c r="C144" s="144" t="s">
        <v>76</v>
      </c>
      <c r="D144" s="144" t="s">
        <v>136</v>
      </c>
      <c r="E144" s="145" t="s">
        <v>323</v>
      </c>
      <c r="F144" s="146" t="s">
        <v>324</v>
      </c>
      <c r="G144" s="147" t="s">
        <v>139</v>
      </c>
      <c r="H144" s="148">
        <v>55</v>
      </c>
      <c r="I144" s="149"/>
      <c r="J144" s="150">
        <f>ROUND(I144*H144,2)</f>
        <v>0</v>
      </c>
      <c r="K144" s="146" t="s">
        <v>1</v>
      </c>
      <c r="L144" s="33"/>
      <c r="M144" s="151" t="s">
        <v>1</v>
      </c>
      <c r="N144" s="152" t="s">
        <v>41</v>
      </c>
      <c r="O144" s="58"/>
      <c r="P144" s="153">
        <f>O144*H144</f>
        <v>0</v>
      </c>
      <c r="Q144" s="153">
        <v>0</v>
      </c>
      <c r="R144" s="153">
        <f>Q144*H144</f>
        <v>0</v>
      </c>
      <c r="S144" s="153">
        <v>0</v>
      </c>
      <c r="T144" s="154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55" t="s">
        <v>141</v>
      </c>
      <c r="AT144" s="155" t="s">
        <v>136</v>
      </c>
      <c r="AU144" s="155" t="s">
        <v>84</v>
      </c>
      <c r="AY144" s="17" t="s">
        <v>132</v>
      </c>
      <c r="BE144" s="156">
        <f>IF(N144="základní",J144,0)</f>
        <v>0</v>
      </c>
      <c r="BF144" s="156">
        <f>IF(N144="snížená",J144,0)</f>
        <v>0</v>
      </c>
      <c r="BG144" s="156">
        <f>IF(N144="zákl. přenesená",J144,0)</f>
        <v>0</v>
      </c>
      <c r="BH144" s="156">
        <f>IF(N144="sníž. přenesená",J144,0)</f>
        <v>0</v>
      </c>
      <c r="BI144" s="156">
        <f>IF(N144="nulová",J144,0)</f>
        <v>0</v>
      </c>
      <c r="BJ144" s="17" t="s">
        <v>84</v>
      </c>
      <c r="BK144" s="156">
        <f>ROUND(I144*H144,2)</f>
        <v>0</v>
      </c>
      <c r="BL144" s="17" t="s">
        <v>141</v>
      </c>
      <c r="BM144" s="155" t="s">
        <v>325</v>
      </c>
    </row>
    <row r="145" spans="1:65" s="12" customFormat="1" ht="25.9" customHeight="1">
      <c r="B145" s="130"/>
      <c r="D145" s="131" t="s">
        <v>75</v>
      </c>
      <c r="E145" s="132" t="s">
        <v>290</v>
      </c>
      <c r="F145" s="132" t="s">
        <v>291</v>
      </c>
      <c r="I145" s="133"/>
      <c r="J145" s="134">
        <f>BK145</f>
        <v>0</v>
      </c>
      <c r="L145" s="130"/>
      <c r="M145" s="135"/>
      <c r="N145" s="136"/>
      <c r="O145" s="136"/>
      <c r="P145" s="137">
        <f>SUM(P146:P147)</f>
        <v>0</v>
      </c>
      <c r="Q145" s="136"/>
      <c r="R145" s="137">
        <f>SUM(R146:R147)</f>
        <v>0</v>
      </c>
      <c r="S145" s="136"/>
      <c r="T145" s="138">
        <f>SUM(T146:T147)</f>
        <v>0</v>
      </c>
      <c r="AR145" s="131" t="s">
        <v>84</v>
      </c>
      <c r="AT145" s="139" t="s">
        <v>75</v>
      </c>
      <c r="AU145" s="139" t="s">
        <v>76</v>
      </c>
      <c r="AY145" s="131" t="s">
        <v>132</v>
      </c>
      <c r="BK145" s="140">
        <f>SUM(BK146:BK147)</f>
        <v>0</v>
      </c>
    </row>
    <row r="146" spans="1:65" s="2" customFormat="1" ht="16.5" customHeight="1">
      <c r="A146" s="32"/>
      <c r="B146" s="143"/>
      <c r="C146" s="144" t="s">
        <v>76</v>
      </c>
      <c r="D146" s="144" t="s">
        <v>136</v>
      </c>
      <c r="E146" s="145" t="s">
        <v>326</v>
      </c>
      <c r="F146" s="146" t="s">
        <v>327</v>
      </c>
      <c r="G146" s="147" t="s">
        <v>139</v>
      </c>
      <c r="H146" s="148">
        <v>135</v>
      </c>
      <c r="I146" s="149"/>
      <c r="J146" s="150">
        <f>ROUND(I146*H146,2)</f>
        <v>0</v>
      </c>
      <c r="K146" s="146" t="s">
        <v>1</v>
      </c>
      <c r="L146" s="33"/>
      <c r="M146" s="151" t="s">
        <v>1</v>
      </c>
      <c r="N146" s="152" t="s">
        <v>41</v>
      </c>
      <c r="O146" s="58"/>
      <c r="P146" s="153">
        <f>O146*H146</f>
        <v>0</v>
      </c>
      <c r="Q146" s="153">
        <v>0</v>
      </c>
      <c r="R146" s="153">
        <f>Q146*H146</f>
        <v>0</v>
      </c>
      <c r="S146" s="153">
        <v>0</v>
      </c>
      <c r="T146" s="154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55" t="s">
        <v>141</v>
      </c>
      <c r="AT146" s="155" t="s">
        <v>136</v>
      </c>
      <c r="AU146" s="155" t="s">
        <v>84</v>
      </c>
      <c r="AY146" s="17" t="s">
        <v>132</v>
      </c>
      <c r="BE146" s="156">
        <f>IF(N146="základní",J146,0)</f>
        <v>0</v>
      </c>
      <c r="BF146" s="156">
        <f>IF(N146="snížená",J146,0)</f>
        <v>0</v>
      </c>
      <c r="BG146" s="156">
        <f>IF(N146="zákl. přenesená",J146,0)</f>
        <v>0</v>
      </c>
      <c r="BH146" s="156">
        <f>IF(N146="sníž. přenesená",J146,0)</f>
        <v>0</v>
      </c>
      <c r="BI146" s="156">
        <f>IF(N146="nulová",J146,0)</f>
        <v>0</v>
      </c>
      <c r="BJ146" s="17" t="s">
        <v>84</v>
      </c>
      <c r="BK146" s="156">
        <f>ROUND(I146*H146,2)</f>
        <v>0</v>
      </c>
      <c r="BL146" s="17" t="s">
        <v>141</v>
      </c>
      <c r="BM146" s="155" t="s">
        <v>328</v>
      </c>
    </row>
    <row r="147" spans="1:65" s="2" customFormat="1" ht="16.5" customHeight="1">
      <c r="A147" s="32"/>
      <c r="B147" s="143"/>
      <c r="C147" s="144" t="s">
        <v>76</v>
      </c>
      <c r="D147" s="144" t="s">
        <v>136</v>
      </c>
      <c r="E147" s="145" t="s">
        <v>329</v>
      </c>
      <c r="F147" s="146" t="s">
        <v>330</v>
      </c>
      <c r="G147" s="147" t="s">
        <v>139</v>
      </c>
      <c r="H147" s="148">
        <v>135</v>
      </c>
      <c r="I147" s="149"/>
      <c r="J147" s="150">
        <f>ROUND(I147*H147,2)</f>
        <v>0</v>
      </c>
      <c r="K147" s="146" t="s">
        <v>1</v>
      </c>
      <c r="L147" s="33"/>
      <c r="M147" s="151" t="s">
        <v>1</v>
      </c>
      <c r="N147" s="152" t="s">
        <v>41</v>
      </c>
      <c r="O147" s="58"/>
      <c r="P147" s="153">
        <f>O147*H147</f>
        <v>0</v>
      </c>
      <c r="Q147" s="153">
        <v>0</v>
      </c>
      <c r="R147" s="153">
        <f>Q147*H147</f>
        <v>0</v>
      </c>
      <c r="S147" s="153">
        <v>0</v>
      </c>
      <c r="T147" s="154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55" t="s">
        <v>141</v>
      </c>
      <c r="AT147" s="155" t="s">
        <v>136</v>
      </c>
      <c r="AU147" s="155" t="s">
        <v>84</v>
      </c>
      <c r="AY147" s="17" t="s">
        <v>132</v>
      </c>
      <c r="BE147" s="156">
        <f>IF(N147="základní",J147,0)</f>
        <v>0</v>
      </c>
      <c r="BF147" s="156">
        <f>IF(N147="snížená",J147,0)</f>
        <v>0</v>
      </c>
      <c r="BG147" s="156">
        <f>IF(N147="zákl. přenesená",J147,0)</f>
        <v>0</v>
      </c>
      <c r="BH147" s="156">
        <f>IF(N147="sníž. přenesená",J147,0)</f>
        <v>0</v>
      </c>
      <c r="BI147" s="156">
        <f>IF(N147="nulová",J147,0)</f>
        <v>0</v>
      </c>
      <c r="BJ147" s="17" t="s">
        <v>84</v>
      </c>
      <c r="BK147" s="156">
        <f>ROUND(I147*H147,2)</f>
        <v>0</v>
      </c>
      <c r="BL147" s="17" t="s">
        <v>141</v>
      </c>
      <c r="BM147" s="155" t="s">
        <v>331</v>
      </c>
    </row>
    <row r="148" spans="1:65" s="12" customFormat="1" ht="25.9" customHeight="1">
      <c r="B148" s="130"/>
      <c r="D148" s="131" t="s">
        <v>75</v>
      </c>
      <c r="E148" s="132" t="s">
        <v>290</v>
      </c>
      <c r="F148" s="132" t="s">
        <v>291</v>
      </c>
      <c r="I148" s="133"/>
      <c r="J148" s="134">
        <f>BK148</f>
        <v>0</v>
      </c>
      <c r="L148" s="130"/>
      <c r="M148" s="135"/>
      <c r="N148" s="136"/>
      <c r="O148" s="136"/>
      <c r="P148" s="137">
        <f>P149</f>
        <v>0</v>
      </c>
      <c r="Q148" s="136"/>
      <c r="R148" s="137">
        <f>R149</f>
        <v>0</v>
      </c>
      <c r="S148" s="136"/>
      <c r="T148" s="138">
        <f>T149</f>
        <v>0</v>
      </c>
      <c r="AR148" s="131" t="s">
        <v>84</v>
      </c>
      <c r="AT148" s="139" t="s">
        <v>75</v>
      </c>
      <c r="AU148" s="139" t="s">
        <v>76</v>
      </c>
      <c r="AY148" s="131" t="s">
        <v>132</v>
      </c>
      <c r="BK148" s="140">
        <f>BK149</f>
        <v>0</v>
      </c>
    </row>
    <row r="149" spans="1:65" s="2" customFormat="1" ht="16.5" customHeight="1">
      <c r="A149" s="32"/>
      <c r="B149" s="143"/>
      <c r="C149" s="144" t="s">
        <v>76</v>
      </c>
      <c r="D149" s="144" t="s">
        <v>136</v>
      </c>
      <c r="E149" s="145" t="s">
        <v>332</v>
      </c>
      <c r="F149" s="146" t="s">
        <v>333</v>
      </c>
      <c r="G149" s="147" t="s">
        <v>139</v>
      </c>
      <c r="H149" s="148">
        <v>240</v>
      </c>
      <c r="I149" s="149"/>
      <c r="J149" s="150">
        <f>ROUND(I149*H149,2)</f>
        <v>0</v>
      </c>
      <c r="K149" s="146" t="s">
        <v>1</v>
      </c>
      <c r="L149" s="33"/>
      <c r="M149" s="198" t="s">
        <v>1</v>
      </c>
      <c r="N149" s="199" t="s">
        <v>41</v>
      </c>
      <c r="O149" s="200"/>
      <c r="P149" s="201">
        <f>O149*H149</f>
        <v>0</v>
      </c>
      <c r="Q149" s="201">
        <v>0</v>
      </c>
      <c r="R149" s="201">
        <f>Q149*H149</f>
        <v>0</v>
      </c>
      <c r="S149" s="201">
        <v>0</v>
      </c>
      <c r="T149" s="202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55" t="s">
        <v>141</v>
      </c>
      <c r="AT149" s="155" t="s">
        <v>136</v>
      </c>
      <c r="AU149" s="155" t="s">
        <v>84</v>
      </c>
      <c r="AY149" s="17" t="s">
        <v>132</v>
      </c>
      <c r="BE149" s="156">
        <f>IF(N149="základní",J149,0)</f>
        <v>0</v>
      </c>
      <c r="BF149" s="156">
        <f>IF(N149="snížená",J149,0)</f>
        <v>0</v>
      </c>
      <c r="BG149" s="156">
        <f>IF(N149="zákl. přenesená",J149,0)</f>
        <v>0</v>
      </c>
      <c r="BH149" s="156">
        <f>IF(N149="sníž. přenesená",J149,0)</f>
        <v>0</v>
      </c>
      <c r="BI149" s="156">
        <f>IF(N149="nulová",J149,0)</f>
        <v>0</v>
      </c>
      <c r="BJ149" s="17" t="s">
        <v>84</v>
      </c>
      <c r="BK149" s="156">
        <f>ROUND(I149*H149,2)</f>
        <v>0</v>
      </c>
      <c r="BL149" s="17" t="s">
        <v>141</v>
      </c>
      <c r="BM149" s="155" t="s">
        <v>334</v>
      </c>
    </row>
    <row r="150" spans="1:65" s="2" customFormat="1" ht="6.95" customHeight="1">
      <c r="A150" s="32"/>
      <c r="B150" s="47"/>
      <c r="C150" s="48"/>
      <c r="D150" s="48"/>
      <c r="E150" s="48"/>
      <c r="F150" s="48"/>
      <c r="G150" s="48"/>
      <c r="H150" s="48"/>
      <c r="I150" s="48"/>
      <c r="J150" s="48"/>
      <c r="K150" s="48"/>
      <c r="L150" s="33"/>
      <c r="M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</row>
  </sheetData>
  <autoFilter ref="C121:K149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6"/>
  <sheetViews>
    <sheetView showGridLines="0" topLeftCell="A133" workbookViewId="0">
      <selection activeCell="F143" sqref="F14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3" t="s">
        <v>5</v>
      </c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7" t="s">
        <v>92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1:46" s="1" customFormat="1" ht="24.95" customHeight="1">
      <c r="B4" s="20"/>
      <c r="D4" s="21" t="s">
        <v>99</v>
      </c>
      <c r="L4" s="20"/>
      <c r="M4" s="93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43" t="str">
        <f>'Rekapitulace stavby'!K6</f>
        <v>Dům sociálních služeb - Na Neklance</v>
      </c>
      <c r="F7" s="244"/>
      <c r="G7" s="244"/>
      <c r="H7" s="244"/>
      <c r="L7" s="20"/>
    </row>
    <row r="8" spans="1:46" s="2" customFormat="1" ht="12" customHeight="1">
      <c r="A8" s="32"/>
      <c r="B8" s="33"/>
      <c r="C8" s="32"/>
      <c r="D8" s="27" t="s">
        <v>100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33" t="s">
        <v>335</v>
      </c>
      <c r="F9" s="242"/>
      <c r="G9" s="242"/>
      <c r="H9" s="24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 t="str">
        <f>'Rekapitulace stavby'!AN8</f>
        <v>5. 12. 2020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27" t="s">
        <v>25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26</v>
      </c>
      <c r="F15" s="32"/>
      <c r="G15" s="32"/>
      <c r="H15" s="32"/>
      <c r="I15" s="27" t="s">
        <v>27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28</v>
      </c>
      <c r="E17" s="32"/>
      <c r="F17" s="32"/>
      <c r="G17" s="32"/>
      <c r="H17" s="32"/>
      <c r="I17" s="2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5" t="str">
        <f>'Rekapitulace stavby'!E14</f>
        <v>Vyplň údaj</v>
      </c>
      <c r="F18" s="215"/>
      <c r="G18" s="215"/>
      <c r="H18" s="215"/>
      <c r="I18" s="27" t="s">
        <v>27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30</v>
      </c>
      <c r="E20" s="32"/>
      <c r="F20" s="32"/>
      <c r="G20" s="32"/>
      <c r="H20" s="32"/>
      <c r="I20" s="27" t="s">
        <v>25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31</v>
      </c>
      <c r="F21" s="32"/>
      <c r="G21" s="32"/>
      <c r="H21" s="32"/>
      <c r="I21" s="27" t="s">
        <v>27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25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27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35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19" t="s">
        <v>1</v>
      </c>
      <c r="F27" s="219"/>
      <c r="G27" s="219"/>
      <c r="H27" s="219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36</v>
      </c>
      <c r="E30" s="32"/>
      <c r="F30" s="32"/>
      <c r="G30" s="32"/>
      <c r="H30" s="32"/>
      <c r="I30" s="32"/>
      <c r="J30" s="71">
        <f>ROUND(J122,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8" t="s">
        <v>40</v>
      </c>
      <c r="E33" s="27" t="s">
        <v>41</v>
      </c>
      <c r="F33" s="99">
        <f>ROUND((SUM(BE122:BE145)),  2)</f>
        <v>0</v>
      </c>
      <c r="G33" s="32"/>
      <c r="H33" s="32"/>
      <c r="I33" s="100">
        <v>0.21</v>
      </c>
      <c r="J33" s="99">
        <f>ROUND(((SUM(BE122:BE145))*I33),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42</v>
      </c>
      <c r="F34" s="99">
        <f>ROUND((SUM(BF122:BF145)),  2)</f>
        <v>0</v>
      </c>
      <c r="G34" s="32"/>
      <c r="H34" s="32"/>
      <c r="I34" s="100">
        <v>0.15</v>
      </c>
      <c r="J34" s="99">
        <f>ROUND(((SUM(BF122:BF145))*I34),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9">
        <f>ROUND((SUM(BG122:BG145)),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9">
        <f>ROUND((SUM(BH122:BH145)),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9">
        <f>ROUND((SUM(BI122:BI145)),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46</v>
      </c>
      <c r="E39" s="60"/>
      <c r="F39" s="60"/>
      <c r="G39" s="103" t="s">
        <v>47</v>
      </c>
      <c r="H39" s="104" t="s">
        <v>48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49</v>
      </c>
      <c r="E50" s="44"/>
      <c r="F50" s="44"/>
      <c r="G50" s="43" t="s">
        <v>50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51</v>
      </c>
      <c r="E61" s="35"/>
      <c r="F61" s="107" t="s">
        <v>52</v>
      </c>
      <c r="G61" s="45" t="s">
        <v>51</v>
      </c>
      <c r="H61" s="35"/>
      <c r="I61" s="35"/>
      <c r="J61" s="108" t="s">
        <v>52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53</v>
      </c>
      <c r="E65" s="46"/>
      <c r="F65" s="46"/>
      <c r="G65" s="43" t="s">
        <v>54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51</v>
      </c>
      <c r="E76" s="35"/>
      <c r="F76" s="107" t="s">
        <v>52</v>
      </c>
      <c r="G76" s="45" t="s">
        <v>51</v>
      </c>
      <c r="H76" s="35"/>
      <c r="I76" s="35"/>
      <c r="J76" s="108" t="s">
        <v>52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102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43" t="str">
        <f>E7</f>
        <v>Dům sociálních služeb - Na Neklance</v>
      </c>
      <c r="F85" s="244"/>
      <c r="G85" s="244"/>
      <c r="H85" s="24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100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33" t="str">
        <f>E9</f>
        <v>03 - Výtah</v>
      </c>
      <c r="F87" s="242"/>
      <c r="G87" s="242"/>
      <c r="H87" s="24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2"/>
      <c r="E89" s="32"/>
      <c r="F89" s="25" t="str">
        <f>F12</f>
        <v>Na Neklance 2534/15</v>
      </c>
      <c r="G89" s="32"/>
      <c r="H89" s="32"/>
      <c r="I89" s="27" t="s">
        <v>22</v>
      </c>
      <c r="J89" s="55" t="str">
        <f>IF(J12="","",J12)</f>
        <v>5. 12. 2020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2"/>
      <c r="E91" s="32"/>
      <c r="F91" s="25" t="str">
        <f>E15</f>
        <v>MČ Praha 5</v>
      </c>
      <c r="G91" s="32"/>
      <c r="H91" s="32"/>
      <c r="I91" s="27" t="s">
        <v>30</v>
      </c>
      <c r="J91" s="30" t="str">
        <f>E21</f>
        <v>RH-Architekti s.r.o.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2"/>
      <c r="E92" s="32"/>
      <c r="F92" s="25" t="str">
        <f>IF(E18="","",E18)</f>
        <v>Vyplň údaj</v>
      </c>
      <c r="G92" s="32"/>
      <c r="H92" s="32"/>
      <c r="I92" s="27" t="s">
        <v>33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103</v>
      </c>
      <c r="D94" s="101"/>
      <c r="E94" s="101"/>
      <c r="F94" s="101"/>
      <c r="G94" s="101"/>
      <c r="H94" s="101"/>
      <c r="I94" s="101"/>
      <c r="J94" s="110" t="s">
        <v>104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105</v>
      </c>
      <c r="D96" s="32"/>
      <c r="E96" s="32"/>
      <c r="F96" s="32"/>
      <c r="G96" s="32"/>
      <c r="H96" s="32"/>
      <c r="I96" s="32"/>
      <c r="J96" s="71">
        <f>J122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106</v>
      </c>
    </row>
    <row r="97" spans="1:31" s="9" customFormat="1" ht="24.95" customHeight="1">
      <c r="B97" s="112"/>
      <c r="D97" s="113" t="s">
        <v>107</v>
      </c>
      <c r="E97" s="114"/>
      <c r="F97" s="114"/>
      <c r="G97" s="114"/>
      <c r="H97" s="114"/>
      <c r="I97" s="114"/>
      <c r="J97" s="115">
        <f>J123</f>
        <v>0</v>
      </c>
      <c r="L97" s="112"/>
    </row>
    <row r="98" spans="1:31" s="10" customFormat="1" ht="19.899999999999999" customHeight="1">
      <c r="B98" s="116"/>
      <c r="D98" s="117" t="s">
        <v>109</v>
      </c>
      <c r="E98" s="118"/>
      <c r="F98" s="118"/>
      <c r="G98" s="118"/>
      <c r="H98" s="118"/>
      <c r="I98" s="118"/>
      <c r="J98" s="119">
        <f>J124</f>
        <v>0</v>
      </c>
      <c r="L98" s="116"/>
    </row>
    <row r="99" spans="1:31" s="10" customFormat="1" ht="19.899999999999999" customHeight="1">
      <c r="B99" s="116"/>
      <c r="D99" s="117" t="s">
        <v>110</v>
      </c>
      <c r="E99" s="118"/>
      <c r="F99" s="118"/>
      <c r="G99" s="118"/>
      <c r="H99" s="118"/>
      <c r="I99" s="118"/>
      <c r="J99" s="119">
        <f>J127</f>
        <v>0</v>
      </c>
      <c r="L99" s="116"/>
    </row>
    <row r="100" spans="1:31" s="10" customFormat="1" ht="19.899999999999999" customHeight="1">
      <c r="B100" s="116"/>
      <c r="D100" s="117" t="s">
        <v>111</v>
      </c>
      <c r="E100" s="118"/>
      <c r="F100" s="118"/>
      <c r="G100" s="118"/>
      <c r="H100" s="118"/>
      <c r="I100" s="118"/>
      <c r="J100" s="119">
        <f>J131</f>
        <v>0</v>
      </c>
      <c r="L100" s="116"/>
    </row>
    <row r="101" spans="1:31" s="10" customFormat="1" ht="19.899999999999999" customHeight="1">
      <c r="B101" s="116"/>
      <c r="D101" s="117" t="s">
        <v>112</v>
      </c>
      <c r="E101" s="118"/>
      <c r="F101" s="118"/>
      <c r="G101" s="118"/>
      <c r="H101" s="118"/>
      <c r="I101" s="118"/>
      <c r="J101" s="119">
        <f>J137</f>
        <v>0</v>
      </c>
      <c r="L101" s="116"/>
    </row>
    <row r="102" spans="1:31" s="9" customFormat="1" ht="24.95" customHeight="1">
      <c r="B102" s="112"/>
      <c r="D102" s="113" t="s">
        <v>336</v>
      </c>
      <c r="E102" s="114"/>
      <c r="F102" s="114"/>
      <c r="G102" s="114"/>
      <c r="H102" s="114"/>
      <c r="I102" s="114"/>
      <c r="J102" s="115">
        <f>J139</f>
        <v>0</v>
      </c>
      <c r="L102" s="112"/>
    </row>
    <row r="103" spans="1:31" s="2" customFormat="1" ht="21.75" customHeight="1">
      <c r="A103" s="32"/>
      <c r="B103" s="33"/>
      <c r="C103" s="32"/>
      <c r="D103" s="32"/>
      <c r="E103" s="32"/>
      <c r="F103" s="32"/>
      <c r="G103" s="32"/>
      <c r="H103" s="32"/>
      <c r="I103" s="32"/>
      <c r="J103" s="32"/>
      <c r="K103" s="32"/>
      <c r="L103" s="4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31" s="2" customFormat="1" ht="6.95" customHeight="1">
      <c r="A104" s="32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8" spans="1:31" s="2" customFormat="1" ht="6.95" customHeight="1">
      <c r="A108" s="32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24.95" customHeight="1">
      <c r="A109" s="32"/>
      <c r="B109" s="33"/>
      <c r="C109" s="21" t="s">
        <v>117</v>
      </c>
      <c r="D109" s="32"/>
      <c r="E109" s="32"/>
      <c r="F109" s="32"/>
      <c r="G109" s="32"/>
      <c r="H109" s="32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33"/>
      <c r="C110" s="32"/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2" customHeight="1">
      <c r="A111" s="32"/>
      <c r="B111" s="33"/>
      <c r="C111" s="27" t="s">
        <v>16</v>
      </c>
      <c r="D111" s="32"/>
      <c r="E111" s="32"/>
      <c r="F111" s="32"/>
      <c r="G111" s="32"/>
      <c r="H111" s="3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6.5" customHeight="1">
      <c r="A112" s="32"/>
      <c r="B112" s="33"/>
      <c r="C112" s="32"/>
      <c r="D112" s="32"/>
      <c r="E112" s="243" t="str">
        <f>E7</f>
        <v>Dům sociálních služeb - Na Neklance</v>
      </c>
      <c r="F112" s="244"/>
      <c r="G112" s="244"/>
      <c r="H112" s="244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100</v>
      </c>
      <c r="D113" s="32"/>
      <c r="E113" s="32"/>
      <c r="F113" s="32"/>
      <c r="G113" s="32"/>
      <c r="H113" s="3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6.5" customHeight="1">
      <c r="A114" s="32"/>
      <c r="B114" s="33"/>
      <c r="C114" s="32"/>
      <c r="D114" s="32"/>
      <c r="E114" s="233" t="str">
        <f>E9</f>
        <v>03 - Výtah</v>
      </c>
      <c r="F114" s="242"/>
      <c r="G114" s="242"/>
      <c r="H114" s="24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6.9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2" customHeight="1">
      <c r="A116" s="32"/>
      <c r="B116" s="33"/>
      <c r="C116" s="27" t="s">
        <v>20</v>
      </c>
      <c r="D116" s="32"/>
      <c r="E116" s="32"/>
      <c r="F116" s="25" t="str">
        <f>F12</f>
        <v>Na Neklance 2534/15</v>
      </c>
      <c r="G116" s="32"/>
      <c r="H116" s="32"/>
      <c r="I116" s="27" t="s">
        <v>22</v>
      </c>
      <c r="J116" s="55" t="str">
        <f>IF(J12="","",J12)</f>
        <v>5. 12. 2020</v>
      </c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6.95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24</v>
      </c>
      <c r="D118" s="32"/>
      <c r="E118" s="32"/>
      <c r="F118" s="25" t="str">
        <f>E15</f>
        <v>MČ Praha 5</v>
      </c>
      <c r="G118" s="32"/>
      <c r="H118" s="32"/>
      <c r="I118" s="27" t="s">
        <v>30</v>
      </c>
      <c r="J118" s="30" t="str">
        <f>E21</f>
        <v>RH-Architekti s.r.o.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5.2" customHeight="1">
      <c r="A119" s="32"/>
      <c r="B119" s="33"/>
      <c r="C119" s="27" t="s">
        <v>28</v>
      </c>
      <c r="D119" s="32"/>
      <c r="E119" s="32"/>
      <c r="F119" s="25" t="str">
        <f>IF(E18="","",E18)</f>
        <v>Vyplň údaj</v>
      </c>
      <c r="G119" s="32"/>
      <c r="H119" s="32"/>
      <c r="I119" s="27" t="s">
        <v>33</v>
      </c>
      <c r="J119" s="30" t="str">
        <f>E24</f>
        <v xml:space="preserve"> </v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0.35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11" customFormat="1" ht="29.25" customHeight="1">
      <c r="A121" s="120"/>
      <c r="B121" s="121"/>
      <c r="C121" s="122" t="s">
        <v>118</v>
      </c>
      <c r="D121" s="123" t="s">
        <v>61</v>
      </c>
      <c r="E121" s="123" t="s">
        <v>57</v>
      </c>
      <c r="F121" s="123" t="s">
        <v>58</v>
      </c>
      <c r="G121" s="123" t="s">
        <v>119</v>
      </c>
      <c r="H121" s="123" t="s">
        <v>120</v>
      </c>
      <c r="I121" s="123" t="s">
        <v>121</v>
      </c>
      <c r="J121" s="123" t="s">
        <v>104</v>
      </c>
      <c r="K121" s="124" t="s">
        <v>122</v>
      </c>
      <c r="L121" s="125"/>
      <c r="M121" s="62" t="s">
        <v>1</v>
      </c>
      <c r="N121" s="63" t="s">
        <v>40</v>
      </c>
      <c r="O121" s="63" t="s">
        <v>123</v>
      </c>
      <c r="P121" s="63" t="s">
        <v>124</v>
      </c>
      <c r="Q121" s="63" t="s">
        <v>125</v>
      </c>
      <c r="R121" s="63" t="s">
        <v>126</v>
      </c>
      <c r="S121" s="63" t="s">
        <v>127</v>
      </c>
      <c r="T121" s="64" t="s">
        <v>128</v>
      </c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</row>
    <row r="122" spans="1:65" s="2" customFormat="1" ht="22.9" customHeight="1">
      <c r="A122" s="32"/>
      <c r="B122" s="33"/>
      <c r="C122" s="69" t="s">
        <v>129</v>
      </c>
      <c r="D122" s="32"/>
      <c r="E122" s="32"/>
      <c r="F122" s="32"/>
      <c r="G122" s="32"/>
      <c r="H122" s="32"/>
      <c r="I122" s="32"/>
      <c r="J122" s="126">
        <f>BK122</f>
        <v>0</v>
      </c>
      <c r="K122" s="32"/>
      <c r="L122" s="33"/>
      <c r="M122" s="65"/>
      <c r="N122" s="56"/>
      <c r="O122" s="66"/>
      <c r="P122" s="127">
        <f>P123+P139</f>
        <v>0</v>
      </c>
      <c r="Q122" s="66"/>
      <c r="R122" s="127">
        <f>R123+R139</f>
        <v>4.0639999999999999E-3</v>
      </c>
      <c r="S122" s="66"/>
      <c r="T122" s="128">
        <f>T123+T139</f>
        <v>0.23039999999999999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75</v>
      </c>
      <c r="AU122" s="17" t="s">
        <v>106</v>
      </c>
      <c r="BK122" s="129">
        <f>BK123+BK139</f>
        <v>0</v>
      </c>
    </row>
    <row r="123" spans="1:65" s="12" customFormat="1" ht="25.9" customHeight="1">
      <c r="B123" s="130"/>
      <c r="D123" s="131" t="s">
        <v>75</v>
      </c>
      <c r="E123" s="132" t="s">
        <v>130</v>
      </c>
      <c r="F123" s="132" t="s">
        <v>131</v>
      </c>
      <c r="I123" s="133"/>
      <c r="J123" s="134">
        <f>BK123</f>
        <v>0</v>
      </c>
      <c r="L123" s="130"/>
      <c r="M123" s="135"/>
      <c r="N123" s="136"/>
      <c r="O123" s="136"/>
      <c r="P123" s="137">
        <f>P124+P127+P131+P137</f>
        <v>0</v>
      </c>
      <c r="Q123" s="136"/>
      <c r="R123" s="137">
        <f>R124+R127+R131+R137</f>
        <v>4.0639999999999999E-3</v>
      </c>
      <c r="S123" s="136"/>
      <c r="T123" s="138">
        <f>T124+T127+T131+T137</f>
        <v>0.23039999999999999</v>
      </c>
      <c r="AR123" s="131" t="s">
        <v>84</v>
      </c>
      <c r="AT123" s="139" t="s">
        <v>75</v>
      </c>
      <c r="AU123" s="139" t="s">
        <v>76</v>
      </c>
      <c r="AY123" s="131" t="s">
        <v>132</v>
      </c>
      <c r="BK123" s="140">
        <f>BK124+BK127+BK131+BK137</f>
        <v>0</v>
      </c>
    </row>
    <row r="124" spans="1:65" s="12" customFormat="1" ht="22.9" customHeight="1">
      <c r="B124" s="130"/>
      <c r="D124" s="131" t="s">
        <v>75</v>
      </c>
      <c r="E124" s="141" t="s">
        <v>146</v>
      </c>
      <c r="F124" s="141" t="s">
        <v>147</v>
      </c>
      <c r="I124" s="133"/>
      <c r="J124" s="142">
        <f>BK124</f>
        <v>0</v>
      </c>
      <c r="L124" s="130"/>
      <c r="M124" s="135"/>
      <c r="N124" s="136"/>
      <c r="O124" s="136"/>
      <c r="P124" s="137">
        <f>SUM(P125:P126)</f>
        <v>0</v>
      </c>
      <c r="Q124" s="136"/>
      <c r="R124" s="137">
        <f>SUM(R125:R126)</f>
        <v>9.2000000000000003E-4</v>
      </c>
      <c r="S124" s="136"/>
      <c r="T124" s="138">
        <f>SUM(T125:T126)</f>
        <v>0</v>
      </c>
      <c r="AR124" s="131" t="s">
        <v>84</v>
      </c>
      <c r="AT124" s="139" t="s">
        <v>75</v>
      </c>
      <c r="AU124" s="139" t="s">
        <v>84</v>
      </c>
      <c r="AY124" s="131" t="s">
        <v>132</v>
      </c>
      <c r="BK124" s="140">
        <f>SUM(BK125:BK126)</f>
        <v>0</v>
      </c>
    </row>
    <row r="125" spans="1:65" s="2" customFormat="1" ht="16.5" customHeight="1">
      <c r="A125" s="32"/>
      <c r="B125" s="143"/>
      <c r="C125" s="144" t="s">
        <v>84</v>
      </c>
      <c r="D125" s="144" t="s">
        <v>136</v>
      </c>
      <c r="E125" s="145" t="s">
        <v>337</v>
      </c>
      <c r="F125" s="146" t="s">
        <v>338</v>
      </c>
      <c r="G125" s="147" t="s">
        <v>156</v>
      </c>
      <c r="H125" s="148">
        <v>2</v>
      </c>
      <c r="I125" s="149"/>
      <c r="J125" s="150">
        <f>ROUND(I125*H125,2)</f>
        <v>0</v>
      </c>
      <c r="K125" s="146" t="s">
        <v>140</v>
      </c>
      <c r="L125" s="33"/>
      <c r="M125" s="151" t="s">
        <v>1</v>
      </c>
      <c r="N125" s="152" t="s">
        <v>41</v>
      </c>
      <c r="O125" s="58"/>
      <c r="P125" s="153">
        <f>O125*H125</f>
        <v>0</v>
      </c>
      <c r="Q125" s="153">
        <v>0</v>
      </c>
      <c r="R125" s="153">
        <f>Q125*H125</f>
        <v>0</v>
      </c>
      <c r="S125" s="153">
        <v>0</v>
      </c>
      <c r="T125" s="154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55" t="s">
        <v>141</v>
      </c>
      <c r="AT125" s="155" t="s">
        <v>136</v>
      </c>
      <c r="AU125" s="155" t="s">
        <v>86</v>
      </c>
      <c r="AY125" s="17" t="s">
        <v>132</v>
      </c>
      <c r="BE125" s="156">
        <f>IF(N125="základní",J125,0)</f>
        <v>0</v>
      </c>
      <c r="BF125" s="156">
        <f>IF(N125="snížená",J125,0)</f>
        <v>0</v>
      </c>
      <c r="BG125" s="156">
        <f>IF(N125="zákl. přenesená",J125,0)</f>
        <v>0</v>
      </c>
      <c r="BH125" s="156">
        <f>IF(N125="sníž. přenesená",J125,0)</f>
        <v>0</v>
      </c>
      <c r="BI125" s="156">
        <f>IF(N125="nulová",J125,0)</f>
        <v>0</v>
      </c>
      <c r="BJ125" s="17" t="s">
        <v>84</v>
      </c>
      <c r="BK125" s="156">
        <f>ROUND(I125*H125,2)</f>
        <v>0</v>
      </c>
      <c r="BL125" s="17" t="s">
        <v>141</v>
      </c>
      <c r="BM125" s="155" t="s">
        <v>339</v>
      </c>
    </row>
    <row r="126" spans="1:65" s="2" customFormat="1" ht="16.5" customHeight="1">
      <c r="A126" s="32"/>
      <c r="B126" s="143"/>
      <c r="C126" s="181" t="s">
        <v>86</v>
      </c>
      <c r="D126" s="181" t="s">
        <v>269</v>
      </c>
      <c r="E126" s="182" t="s">
        <v>340</v>
      </c>
      <c r="F126" s="183" t="s">
        <v>341</v>
      </c>
      <c r="G126" s="184" t="s">
        <v>156</v>
      </c>
      <c r="H126" s="185">
        <v>2</v>
      </c>
      <c r="I126" s="186"/>
      <c r="J126" s="187">
        <f>ROUND(I126*H126,2)</f>
        <v>0</v>
      </c>
      <c r="K126" s="183" t="s">
        <v>140</v>
      </c>
      <c r="L126" s="188"/>
      <c r="M126" s="189" t="s">
        <v>1</v>
      </c>
      <c r="N126" s="190" t="s">
        <v>41</v>
      </c>
      <c r="O126" s="58"/>
      <c r="P126" s="153">
        <f>O126*H126</f>
        <v>0</v>
      </c>
      <c r="Q126" s="153">
        <v>4.6000000000000001E-4</v>
      </c>
      <c r="R126" s="153">
        <f>Q126*H126</f>
        <v>9.2000000000000003E-4</v>
      </c>
      <c r="S126" s="153">
        <v>0</v>
      </c>
      <c r="T126" s="154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55" t="s">
        <v>197</v>
      </c>
      <c r="AT126" s="155" t="s">
        <v>269</v>
      </c>
      <c r="AU126" s="155" t="s">
        <v>86</v>
      </c>
      <c r="AY126" s="17" t="s">
        <v>132</v>
      </c>
      <c r="BE126" s="156">
        <f>IF(N126="základní",J126,0)</f>
        <v>0</v>
      </c>
      <c r="BF126" s="156">
        <f>IF(N126="snížená",J126,0)</f>
        <v>0</v>
      </c>
      <c r="BG126" s="156">
        <f>IF(N126="zákl. přenesená",J126,0)</f>
        <v>0</v>
      </c>
      <c r="BH126" s="156">
        <f>IF(N126="sníž. přenesená",J126,0)</f>
        <v>0</v>
      </c>
      <c r="BI126" s="156">
        <f>IF(N126="nulová",J126,0)</f>
        <v>0</v>
      </c>
      <c r="BJ126" s="17" t="s">
        <v>84</v>
      </c>
      <c r="BK126" s="156">
        <f>ROUND(I126*H126,2)</f>
        <v>0</v>
      </c>
      <c r="BL126" s="17" t="s">
        <v>141</v>
      </c>
      <c r="BM126" s="155" t="s">
        <v>342</v>
      </c>
    </row>
    <row r="127" spans="1:65" s="12" customFormat="1" ht="22.9" customHeight="1">
      <c r="B127" s="130"/>
      <c r="D127" s="131" t="s">
        <v>75</v>
      </c>
      <c r="E127" s="141" t="s">
        <v>171</v>
      </c>
      <c r="F127" s="141" t="s">
        <v>172</v>
      </c>
      <c r="I127" s="133"/>
      <c r="J127" s="142">
        <f>BK127</f>
        <v>0</v>
      </c>
      <c r="L127" s="130"/>
      <c r="M127" s="135"/>
      <c r="N127" s="136"/>
      <c r="O127" s="136"/>
      <c r="P127" s="137">
        <f>SUM(P128:P130)</f>
        <v>0</v>
      </c>
      <c r="Q127" s="136"/>
      <c r="R127" s="137">
        <f>SUM(R128:R130)</f>
        <v>3.1439999999999997E-3</v>
      </c>
      <c r="S127" s="136"/>
      <c r="T127" s="138">
        <f>SUM(T128:T130)</f>
        <v>0.23039999999999999</v>
      </c>
      <c r="AR127" s="131" t="s">
        <v>84</v>
      </c>
      <c r="AT127" s="139" t="s">
        <v>75</v>
      </c>
      <c r="AU127" s="139" t="s">
        <v>84</v>
      </c>
      <c r="AY127" s="131" t="s">
        <v>132</v>
      </c>
      <c r="BK127" s="140">
        <f>SUM(BK128:BK130)</f>
        <v>0</v>
      </c>
    </row>
    <row r="128" spans="1:65" s="2" customFormat="1" ht="16.5" customHeight="1">
      <c r="A128" s="32"/>
      <c r="B128" s="143"/>
      <c r="C128" s="144" t="s">
        <v>133</v>
      </c>
      <c r="D128" s="144" t="s">
        <v>136</v>
      </c>
      <c r="E128" s="145" t="s">
        <v>343</v>
      </c>
      <c r="F128" s="146" t="s">
        <v>344</v>
      </c>
      <c r="G128" s="147" t="s">
        <v>209</v>
      </c>
      <c r="H128" s="148">
        <v>0.6</v>
      </c>
      <c r="I128" s="149"/>
      <c r="J128" s="150">
        <f>ROUND(I128*H128,2)</f>
        <v>0</v>
      </c>
      <c r="K128" s="146" t="s">
        <v>140</v>
      </c>
      <c r="L128" s="33"/>
      <c r="M128" s="151" t="s">
        <v>1</v>
      </c>
      <c r="N128" s="152" t="s">
        <v>41</v>
      </c>
      <c r="O128" s="58"/>
      <c r="P128" s="153">
        <f>O128*H128</f>
        <v>0</v>
      </c>
      <c r="Q128" s="153">
        <v>5.2399999999999999E-3</v>
      </c>
      <c r="R128" s="153">
        <f>Q128*H128</f>
        <v>3.1439999999999997E-3</v>
      </c>
      <c r="S128" s="153">
        <v>0.38400000000000001</v>
      </c>
      <c r="T128" s="154">
        <f>S128*H128</f>
        <v>0.23039999999999999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5" t="s">
        <v>141</v>
      </c>
      <c r="AT128" s="155" t="s">
        <v>136</v>
      </c>
      <c r="AU128" s="155" t="s">
        <v>86</v>
      </c>
      <c r="AY128" s="17" t="s">
        <v>132</v>
      </c>
      <c r="BE128" s="156">
        <f>IF(N128="základní",J128,0)</f>
        <v>0</v>
      </c>
      <c r="BF128" s="156">
        <f>IF(N128="snížená",J128,0)</f>
        <v>0</v>
      </c>
      <c r="BG128" s="156">
        <f>IF(N128="zákl. přenesená",J128,0)</f>
        <v>0</v>
      </c>
      <c r="BH128" s="156">
        <f>IF(N128="sníž. přenesená",J128,0)</f>
        <v>0</v>
      </c>
      <c r="BI128" s="156">
        <f>IF(N128="nulová",J128,0)</f>
        <v>0</v>
      </c>
      <c r="BJ128" s="17" t="s">
        <v>84</v>
      </c>
      <c r="BK128" s="156">
        <f>ROUND(I128*H128,2)</f>
        <v>0</v>
      </c>
      <c r="BL128" s="17" t="s">
        <v>141</v>
      </c>
      <c r="BM128" s="155" t="s">
        <v>345</v>
      </c>
    </row>
    <row r="129" spans="1:65" s="13" customFormat="1">
      <c r="B129" s="157"/>
      <c r="D129" s="158" t="s">
        <v>143</v>
      </c>
      <c r="E129" s="159" t="s">
        <v>1</v>
      </c>
      <c r="F129" s="160" t="s">
        <v>346</v>
      </c>
      <c r="H129" s="159" t="s">
        <v>1</v>
      </c>
      <c r="I129" s="161"/>
      <c r="L129" s="157"/>
      <c r="M129" s="162"/>
      <c r="N129" s="163"/>
      <c r="O129" s="163"/>
      <c r="P129" s="163"/>
      <c r="Q129" s="163"/>
      <c r="R129" s="163"/>
      <c r="S129" s="163"/>
      <c r="T129" s="164"/>
      <c r="AT129" s="159" t="s">
        <v>143</v>
      </c>
      <c r="AU129" s="159" t="s">
        <v>86</v>
      </c>
      <c r="AV129" s="13" t="s">
        <v>84</v>
      </c>
      <c r="AW129" s="13" t="s">
        <v>32</v>
      </c>
      <c r="AX129" s="13" t="s">
        <v>76</v>
      </c>
      <c r="AY129" s="159" t="s">
        <v>132</v>
      </c>
    </row>
    <row r="130" spans="1:65" s="14" customFormat="1">
      <c r="B130" s="165"/>
      <c r="D130" s="158" t="s">
        <v>143</v>
      </c>
      <c r="E130" s="166" t="s">
        <v>1</v>
      </c>
      <c r="F130" s="167" t="s">
        <v>347</v>
      </c>
      <c r="H130" s="168">
        <v>0.6</v>
      </c>
      <c r="I130" s="169"/>
      <c r="L130" s="165"/>
      <c r="M130" s="170"/>
      <c r="N130" s="171"/>
      <c r="O130" s="171"/>
      <c r="P130" s="171"/>
      <c r="Q130" s="171"/>
      <c r="R130" s="171"/>
      <c r="S130" s="171"/>
      <c r="T130" s="172"/>
      <c r="AT130" s="166" t="s">
        <v>143</v>
      </c>
      <c r="AU130" s="166" t="s">
        <v>86</v>
      </c>
      <c r="AV130" s="14" t="s">
        <v>86</v>
      </c>
      <c r="AW130" s="14" t="s">
        <v>32</v>
      </c>
      <c r="AX130" s="14" t="s">
        <v>84</v>
      </c>
      <c r="AY130" s="166" t="s">
        <v>132</v>
      </c>
    </row>
    <row r="131" spans="1:65" s="12" customFormat="1" ht="22.9" customHeight="1">
      <c r="B131" s="130"/>
      <c r="D131" s="131" t="s">
        <v>75</v>
      </c>
      <c r="E131" s="141" t="s">
        <v>224</v>
      </c>
      <c r="F131" s="141" t="s">
        <v>225</v>
      </c>
      <c r="I131" s="133"/>
      <c r="J131" s="142">
        <f>BK131</f>
        <v>0</v>
      </c>
      <c r="L131" s="130"/>
      <c r="M131" s="135"/>
      <c r="N131" s="136"/>
      <c r="O131" s="136"/>
      <c r="P131" s="137">
        <f>SUM(P132:P136)</f>
        <v>0</v>
      </c>
      <c r="Q131" s="136"/>
      <c r="R131" s="137">
        <f>SUM(R132:R136)</f>
        <v>0</v>
      </c>
      <c r="S131" s="136"/>
      <c r="T131" s="138">
        <f>SUM(T132:T136)</f>
        <v>0</v>
      </c>
      <c r="AR131" s="131" t="s">
        <v>84</v>
      </c>
      <c r="AT131" s="139" t="s">
        <v>75</v>
      </c>
      <c r="AU131" s="139" t="s">
        <v>84</v>
      </c>
      <c r="AY131" s="131" t="s">
        <v>132</v>
      </c>
      <c r="BK131" s="140">
        <f>SUM(BK132:BK136)</f>
        <v>0</v>
      </c>
    </row>
    <row r="132" spans="1:65" s="2" customFormat="1" ht="16.5" customHeight="1">
      <c r="A132" s="32"/>
      <c r="B132" s="143"/>
      <c r="C132" s="144" t="s">
        <v>141</v>
      </c>
      <c r="D132" s="144" t="s">
        <v>136</v>
      </c>
      <c r="E132" s="145" t="s">
        <v>348</v>
      </c>
      <c r="F132" s="146" t="s">
        <v>349</v>
      </c>
      <c r="G132" s="147" t="s">
        <v>229</v>
      </c>
      <c r="H132" s="148">
        <v>0.23</v>
      </c>
      <c r="I132" s="149"/>
      <c r="J132" s="150">
        <f>ROUND(I132*H132,2)</f>
        <v>0</v>
      </c>
      <c r="K132" s="146" t="s">
        <v>140</v>
      </c>
      <c r="L132" s="33"/>
      <c r="M132" s="151" t="s">
        <v>1</v>
      </c>
      <c r="N132" s="152" t="s">
        <v>41</v>
      </c>
      <c r="O132" s="58"/>
      <c r="P132" s="153">
        <f>O132*H132</f>
        <v>0</v>
      </c>
      <c r="Q132" s="153">
        <v>0</v>
      </c>
      <c r="R132" s="153">
        <f>Q132*H132</f>
        <v>0</v>
      </c>
      <c r="S132" s="153">
        <v>0</v>
      </c>
      <c r="T132" s="154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55" t="s">
        <v>141</v>
      </c>
      <c r="AT132" s="155" t="s">
        <v>136</v>
      </c>
      <c r="AU132" s="155" t="s">
        <v>86</v>
      </c>
      <c r="AY132" s="17" t="s">
        <v>132</v>
      </c>
      <c r="BE132" s="156">
        <f>IF(N132="základní",J132,0)</f>
        <v>0</v>
      </c>
      <c r="BF132" s="156">
        <f>IF(N132="snížená",J132,0)</f>
        <v>0</v>
      </c>
      <c r="BG132" s="156">
        <f>IF(N132="zákl. přenesená",J132,0)</f>
        <v>0</v>
      </c>
      <c r="BH132" s="156">
        <f>IF(N132="sníž. přenesená",J132,0)</f>
        <v>0</v>
      </c>
      <c r="BI132" s="156">
        <f>IF(N132="nulová",J132,0)</f>
        <v>0</v>
      </c>
      <c r="BJ132" s="17" t="s">
        <v>84</v>
      </c>
      <c r="BK132" s="156">
        <f>ROUND(I132*H132,2)</f>
        <v>0</v>
      </c>
      <c r="BL132" s="17" t="s">
        <v>141</v>
      </c>
      <c r="BM132" s="155" t="s">
        <v>350</v>
      </c>
    </row>
    <row r="133" spans="1:65" s="2" customFormat="1" ht="16.5" customHeight="1">
      <c r="A133" s="32"/>
      <c r="B133" s="143"/>
      <c r="C133" s="144" t="s">
        <v>179</v>
      </c>
      <c r="D133" s="144" t="s">
        <v>136</v>
      </c>
      <c r="E133" s="145" t="s">
        <v>232</v>
      </c>
      <c r="F133" s="146" t="s">
        <v>233</v>
      </c>
      <c r="G133" s="147" t="s">
        <v>229</v>
      </c>
      <c r="H133" s="148">
        <v>0.23</v>
      </c>
      <c r="I133" s="149"/>
      <c r="J133" s="150">
        <f>ROUND(I133*H133,2)</f>
        <v>0</v>
      </c>
      <c r="K133" s="146" t="s">
        <v>140</v>
      </c>
      <c r="L133" s="33"/>
      <c r="M133" s="151" t="s">
        <v>1</v>
      </c>
      <c r="N133" s="152" t="s">
        <v>41</v>
      </c>
      <c r="O133" s="58"/>
      <c r="P133" s="153">
        <f>O133*H133</f>
        <v>0</v>
      </c>
      <c r="Q133" s="153">
        <v>0</v>
      </c>
      <c r="R133" s="153">
        <f>Q133*H133</f>
        <v>0</v>
      </c>
      <c r="S133" s="153">
        <v>0</v>
      </c>
      <c r="T133" s="154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55" t="s">
        <v>141</v>
      </c>
      <c r="AT133" s="155" t="s">
        <v>136</v>
      </c>
      <c r="AU133" s="155" t="s">
        <v>86</v>
      </c>
      <c r="AY133" s="17" t="s">
        <v>132</v>
      </c>
      <c r="BE133" s="156">
        <f>IF(N133="základní",J133,0)</f>
        <v>0</v>
      </c>
      <c r="BF133" s="156">
        <f>IF(N133="snížená",J133,0)</f>
        <v>0</v>
      </c>
      <c r="BG133" s="156">
        <f>IF(N133="zákl. přenesená",J133,0)</f>
        <v>0</v>
      </c>
      <c r="BH133" s="156">
        <f>IF(N133="sníž. přenesená",J133,0)</f>
        <v>0</v>
      </c>
      <c r="BI133" s="156">
        <f>IF(N133="nulová",J133,0)</f>
        <v>0</v>
      </c>
      <c r="BJ133" s="17" t="s">
        <v>84</v>
      </c>
      <c r="BK133" s="156">
        <f>ROUND(I133*H133,2)</f>
        <v>0</v>
      </c>
      <c r="BL133" s="17" t="s">
        <v>141</v>
      </c>
      <c r="BM133" s="155" t="s">
        <v>351</v>
      </c>
    </row>
    <row r="134" spans="1:65" s="2" customFormat="1" ht="16.5" customHeight="1">
      <c r="A134" s="32"/>
      <c r="B134" s="143"/>
      <c r="C134" s="144" t="s">
        <v>146</v>
      </c>
      <c r="D134" s="144" t="s">
        <v>136</v>
      </c>
      <c r="E134" s="145" t="s">
        <v>235</v>
      </c>
      <c r="F134" s="146" t="s">
        <v>236</v>
      </c>
      <c r="G134" s="147" t="s">
        <v>229</v>
      </c>
      <c r="H134" s="148">
        <v>3.22</v>
      </c>
      <c r="I134" s="149"/>
      <c r="J134" s="150">
        <f>ROUND(I134*H134,2)</f>
        <v>0</v>
      </c>
      <c r="K134" s="146" t="s">
        <v>140</v>
      </c>
      <c r="L134" s="33"/>
      <c r="M134" s="151" t="s">
        <v>1</v>
      </c>
      <c r="N134" s="152" t="s">
        <v>41</v>
      </c>
      <c r="O134" s="58"/>
      <c r="P134" s="153">
        <f>O134*H134</f>
        <v>0</v>
      </c>
      <c r="Q134" s="153">
        <v>0</v>
      </c>
      <c r="R134" s="153">
        <f>Q134*H134</f>
        <v>0</v>
      </c>
      <c r="S134" s="153">
        <v>0</v>
      </c>
      <c r="T134" s="154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55" t="s">
        <v>141</v>
      </c>
      <c r="AT134" s="155" t="s">
        <v>136</v>
      </c>
      <c r="AU134" s="155" t="s">
        <v>86</v>
      </c>
      <c r="AY134" s="17" t="s">
        <v>132</v>
      </c>
      <c r="BE134" s="156">
        <f>IF(N134="základní",J134,0)</f>
        <v>0</v>
      </c>
      <c r="BF134" s="156">
        <f>IF(N134="snížená",J134,0)</f>
        <v>0</v>
      </c>
      <c r="BG134" s="156">
        <f>IF(N134="zákl. přenesená",J134,0)</f>
        <v>0</v>
      </c>
      <c r="BH134" s="156">
        <f>IF(N134="sníž. přenesená",J134,0)</f>
        <v>0</v>
      </c>
      <c r="BI134" s="156">
        <f>IF(N134="nulová",J134,0)</f>
        <v>0</v>
      </c>
      <c r="BJ134" s="17" t="s">
        <v>84</v>
      </c>
      <c r="BK134" s="156">
        <f>ROUND(I134*H134,2)</f>
        <v>0</v>
      </c>
      <c r="BL134" s="17" t="s">
        <v>141</v>
      </c>
      <c r="BM134" s="155" t="s">
        <v>352</v>
      </c>
    </row>
    <row r="135" spans="1:65" s="14" customFormat="1">
      <c r="B135" s="165"/>
      <c r="D135" s="158" t="s">
        <v>143</v>
      </c>
      <c r="F135" s="167" t="s">
        <v>353</v>
      </c>
      <c r="H135" s="168">
        <v>3.22</v>
      </c>
      <c r="I135" s="169"/>
      <c r="L135" s="165"/>
      <c r="M135" s="170"/>
      <c r="N135" s="171"/>
      <c r="O135" s="171"/>
      <c r="P135" s="171"/>
      <c r="Q135" s="171"/>
      <c r="R135" s="171"/>
      <c r="S135" s="171"/>
      <c r="T135" s="172"/>
      <c r="AT135" s="166" t="s">
        <v>143</v>
      </c>
      <c r="AU135" s="166" t="s">
        <v>86</v>
      </c>
      <c r="AV135" s="14" t="s">
        <v>86</v>
      </c>
      <c r="AW135" s="14" t="s">
        <v>3</v>
      </c>
      <c r="AX135" s="14" t="s">
        <v>84</v>
      </c>
      <c r="AY135" s="166" t="s">
        <v>132</v>
      </c>
    </row>
    <row r="136" spans="1:65" s="2" customFormat="1" ht="21.75" customHeight="1">
      <c r="A136" s="32"/>
      <c r="B136" s="143"/>
      <c r="C136" s="144" t="s">
        <v>193</v>
      </c>
      <c r="D136" s="144" t="s">
        <v>136</v>
      </c>
      <c r="E136" s="145" t="s">
        <v>240</v>
      </c>
      <c r="F136" s="146" t="s">
        <v>241</v>
      </c>
      <c r="G136" s="147" t="s">
        <v>229</v>
      </c>
      <c r="H136" s="148">
        <v>0.23</v>
      </c>
      <c r="I136" s="149"/>
      <c r="J136" s="150">
        <f>ROUND(I136*H136,2)</f>
        <v>0</v>
      </c>
      <c r="K136" s="146" t="s">
        <v>140</v>
      </c>
      <c r="L136" s="33"/>
      <c r="M136" s="151" t="s">
        <v>1</v>
      </c>
      <c r="N136" s="152" t="s">
        <v>41</v>
      </c>
      <c r="O136" s="58"/>
      <c r="P136" s="153">
        <f>O136*H136</f>
        <v>0</v>
      </c>
      <c r="Q136" s="153">
        <v>0</v>
      </c>
      <c r="R136" s="153">
        <f>Q136*H136</f>
        <v>0</v>
      </c>
      <c r="S136" s="153">
        <v>0</v>
      </c>
      <c r="T136" s="154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55" t="s">
        <v>141</v>
      </c>
      <c r="AT136" s="155" t="s">
        <v>136</v>
      </c>
      <c r="AU136" s="155" t="s">
        <v>86</v>
      </c>
      <c r="AY136" s="17" t="s">
        <v>132</v>
      </c>
      <c r="BE136" s="156">
        <f>IF(N136="základní",J136,0)</f>
        <v>0</v>
      </c>
      <c r="BF136" s="156">
        <f>IF(N136="snížená",J136,0)</f>
        <v>0</v>
      </c>
      <c r="BG136" s="156">
        <f>IF(N136="zákl. přenesená",J136,0)</f>
        <v>0</v>
      </c>
      <c r="BH136" s="156">
        <f>IF(N136="sníž. přenesená",J136,0)</f>
        <v>0</v>
      </c>
      <c r="BI136" s="156">
        <f>IF(N136="nulová",J136,0)</f>
        <v>0</v>
      </c>
      <c r="BJ136" s="17" t="s">
        <v>84</v>
      </c>
      <c r="BK136" s="156">
        <f>ROUND(I136*H136,2)</f>
        <v>0</v>
      </c>
      <c r="BL136" s="17" t="s">
        <v>141</v>
      </c>
      <c r="BM136" s="155" t="s">
        <v>354</v>
      </c>
    </row>
    <row r="137" spans="1:65" s="12" customFormat="1" ht="22.9" customHeight="1">
      <c r="B137" s="130"/>
      <c r="D137" s="131" t="s">
        <v>75</v>
      </c>
      <c r="E137" s="141" t="s">
        <v>243</v>
      </c>
      <c r="F137" s="141" t="s">
        <v>244</v>
      </c>
      <c r="I137" s="133"/>
      <c r="J137" s="142">
        <f>BK137</f>
        <v>0</v>
      </c>
      <c r="L137" s="130"/>
      <c r="M137" s="135"/>
      <c r="N137" s="136"/>
      <c r="O137" s="136"/>
      <c r="P137" s="137">
        <f>P138</f>
        <v>0</v>
      </c>
      <c r="Q137" s="136"/>
      <c r="R137" s="137">
        <f>R138</f>
        <v>0</v>
      </c>
      <c r="S137" s="136"/>
      <c r="T137" s="138">
        <f>T138</f>
        <v>0</v>
      </c>
      <c r="AR137" s="131" t="s">
        <v>84</v>
      </c>
      <c r="AT137" s="139" t="s">
        <v>75</v>
      </c>
      <c r="AU137" s="139" t="s">
        <v>84</v>
      </c>
      <c r="AY137" s="131" t="s">
        <v>132</v>
      </c>
      <c r="BK137" s="140">
        <f>BK138</f>
        <v>0</v>
      </c>
    </row>
    <row r="138" spans="1:65" s="2" customFormat="1" ht="16.5" customHeight="1">
      <c r="A138" s="32"/>
      <c r="B138" s="143"/>
      <c r="C138" s="144" t="s">
        <v>197</v>
      </c>
      <c r="D138" s="144" t="s">
        <v>136</v>
      </c>
      <c r="E138" s="145" t="s">
        <v>355</v>
      </c>
      <c r="F138" s="146" t="s">
        <v>356</v>
      </c>
      <c r="G138" s="147" t="s">
        <v>229</v>
      </c>
      <c r="H138" s="148">
        <v>4.0000000000000001E-3</v>
      </c>
      <c r="I138" s="149"/>
      <c r="J138" s="150">
        <f>ROUND(I138*H138,2)</f>
        <v>0</v>
      </c>
      <c r="K138" s="146" t="s">
        <v>140</v>
      </c>
      <c r="L138" s="33"/>
      <c r="M138" s="151" t="s">
        <v>1</v>
      </c>
      <c r="N138" s="152" t="s">
        <v>41</v>
      </c>
      <c r="O138" s="58"/>
      <c r="P138" s="153">
        <f>O138*H138</f>
        <v>0</v>
      </c>
      <c r="Q138" s="153">
        <v>0</v>
      </c>
      <c r="R138" s="153">
        <f>Q138*H138</f>
        <v>0</v>
      </c>
      <c r="S138" s="153">
        <v>0</v>
      </c>
      <c r="T138" s="154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55" t="s">
        <v>141</v>
      </c>
      <c r="AT138" s="155" t="s">
        <v>136</v>
      </c>
      <c r="AU138" s="155" t="s">
        <v>86</v>
      </c>
      <c r="AY138" s="17" t="s">
        <v>132</v>
      </c>
      <c r="BE138" s="156">
        <f>IF(N138="základní",J138,0)</f>
        <v>0</v>
      </c>
      <c r="BF138" s="156">
        <f>IF(N138="snížená",J138,0)</f>
        <v>0</v>
      </c>
      <c r="BG138" s="156">
        <f>IF(N138="zákl. přenesená",J138,0)</f>
        <v>0</v>
      </c>
      <c r="BH138" s="156">
        <f>IF(N138="sníž. přenesená",J138,0)</f>
        <v>0</v>
      </c>
      <c r="BI138" s="156">
        <f>IF(N138="nulová",J138,0)</f>
        <v>0</v>
      </c>
      <c r="BJ138" s="17" t="s">
        <v>84</v>
      </c>
      <c r="BK138" s="156">
        <f>ROUND(I138*H138,2)</f>
        <v>0</v>
      </c>
      <c r="BL138" s="17" t="s">
        <v>141</v>
      </c>
      <c r="BM138" s="155" t="s">
        <v>357</v>
      </c>
    </row>
    <row r="139" spans="1:65" s="12" customFormat="1" ht="25.9" customHeight="1">
      <c r="B139" s="130"/>
      <c r="D139" s="131" t="s">
        <v>75</v>
      </c>
      <c r="E139" s="132" t="s">
        <v>358</v>
      </c>
      <c r="F139" s="132" t="s">
        <v>359</v>
      </c>
      <c r="I139" s="133"/>
      <c r="J139" s="134">
        <f>BK139</f>
        <v>0</v>
      </c>
      <c r="L139" s="130"/>
      <c r="M139" s="135"/>
      <c r="N139" s="136"/>
      <c r="O139" s="136"/>
      <c r="P139" s="137">
        <f>SUM(P140:P145)</f>
        <v>0</v>
      </c>
      <c r="Q139" s="136"/>
      <c r="R139" s="137">
        <f>SUM(R140:R145)</f>
        <v>0</v>
      </c>
      <c r="S139" s="136"/>
      <c r="T139" s="138">
        <f>SUM(T140:T145)</f>
        <v>0</v>
      </c>
      <c r="AR139" s="131" t="s">
        <v>141</v>
      </c>
      <c r="AT139" s="139" t="s">
        <v>75</v>
      </c>
      <c r="AU139" s="139" t="s">
        <v>76</v>
      </c>
      <c r="AY139" s="131" t="s">
        <v>132</v>
      </c>
      <c r="BK139" s="140">
        <f>SUM(BK140:BK145)</f>
        <v>0</v>
      </c>
    </row>
    <row r="140" spans="1:65" s="2" customFormat="1" ht="21.75" customHeight="1">
      <c r="A140" s="32"/>
      <c r="B140" s="143"/>
      <c r="C140" s="144" t="s">
        <v>171</v>
      </c>
      <c r="D140" s="144" t="s">
        <v>136</v>
      </c>
      <c r="E140" s="145" t="s">
        <v>360</v>
      </c>
      <c r="F140" s="146" t="s">
        <v>361</v>
      </c>
      <c r="G140" s="147" t="s">
        <v>362</v>
      </c>
      <c r="H140" s="148">
        <v>1</v>
      </c>
      <c r="I140" s="149"/>
      <c r="J140" s="150">
        <f>ROUND(I140*H140,2)</f>
        <v>0</v>
      </c>
      <c r="K140" s="146" t="s">
        <v>1</v>
      </c>
      <c r="L140" s="33"/>
      <c r="M140" s="151" t="s">
        <v>1</v>
      </c>
      <c r="N140" s="152" t="s">
        <v>41</v>
      </c>
      <c r="O140" s="58"/>
      <c r="P140" s="153">
        <f>O140*H140</f>
        <v>0</v>
      </c>
      <c r="Q140" s="153">
        <v>0</v>
      </c>
      <c r="R140" s="153">
        <f>Q140*H140</f>
        <v>0</v>
      </c>
      <c r="S140" s="153">
        <v>0</v>
      </c>
      <c r="T140" s="154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55" t="s">
        <v>363</v>
      </c>
      <c r="AT140" s="155" t="s">
        <v>136</v>
      </c>
      <c r="AU140" s="155" t="s">
        <v>84</v>
      </c>
      <c r="AY140" s="17" t="s">
        <v>132</v>
      </c>
      <c r="BE140" s="156">
        <f>IF(N140="základní",J140,0)</f>
        <v>0</v>
      </c>
      <c r="BF140" s="156">
        <f>IF(N140="snížená",J140,0)</f>
        <v>0</v>
      </c>
      <c r="BG140" s="156">
        <f>IF(N140="zákl. přenesená",J140,0)</f>
        <v>0</v>
      </c>
      <c r="BH140" s="156">
        <f>IF(N140="sníž. přenesená",J140,0)</f>
        <v>0</v>
      </c>
      <c r="BI140" s="156">
        <f>IF(N140="nulová",J140,0)</f>
        <v>0</v>
      </c>
      <c r="BJ140" s="17" t="s">
        <v>84</v>
      </c>
      <c r="BK140" s="156">
        <f>ROUND(I140*H140,2)</f>
        <v>0</v>
      </c>
      <c r="BL140" s="17" t="s">
        <v>363</v>
      </c>
      <c r="BM140" s="155" t="s">
        <v>364</v>
      </c>
    </row>
    <row r="141" spans="1:65" s="2" customFormat="1" ht="263.25">
      <c r="A141" s="32"/>
      <c r="B141" s="33"/>
      <c r="C141" s="32"/>
      <c r="D141" s="158" t="s">
        <v>274</v>
      </c>
      <c r="E141" s="32"/>
      <c r="F141" s="191" t="s">
        <v>491</v>
      </c>
      <c r="G141" s="32"/>
      <c r="H141" s="32"/>
      <c r="I141" s="192"/>
      <c r="J141" s="32"/>
      <c r="K141" s="32"/>
      <c r="L141" s="33"/>
      <c r="M141" s="193"/>
      <c r="N141" s="194"/>
      <c r="O141" s="58"/>
      <c r="P141" s="58"/>
      <c r="Q141" s="58"/>
      <c r="R141" s="58"/>
      <c r="S141" s="58"/>
      <c r="T141" s="59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274</v>
      </c>
      <c r="AU141" s="17" t="s">
        <v>84</v>
      </c>
    </row>
    <row r="142" spans="1:65" s="2" customFormat="1" ht="16.5" customHeight="1">
      <c r="A142" s="32"/>
      <c r="B142" s="143"/>
      <c r="C142" s="144" t="s">
        <v>211</v>
      </c>
      <c r="D142" s="144" t="s">
        <v>136</v>
      </c>
      <c r="E142" s="145" t="s">
        <v>365</v>
      </c>
      <c r="F142" s="146" t="s">
        <v>366</v>
      </c>
      <c r="G142" s="147" t="s">
        <v>362</v>
      </c>
      <c r="H142" s="148">
        <v>1</v>
      </c>
      <c r="I142" s="149"/>
      <c r="J142" s="150">
        <f>ROUND(I142*H142,2)</f>
        <v>0</v>
      </c>
      <c r="K142" s="146" t="s">
        <v>1</v>
      </c>
      <c r="L142" s="33"/>
      <c r="M142" s="151" t="s">
        <v>1</v>
      </c>
      <c r="N142" s="152" t="s">
        <v>41</v>
      </c>
      <c r="O142" s="58"/>
      <c r="P142" s="153">
        <f>O142*H142</f>
        <v>0</v>
      </c>
      <c r="Q142" s="153">
        <v>0</v>
      </c>
      <c r="R142" s="153">
        <f>Q142*H142</f>
        <v>0</v>
      </c>
      <c r="S142" s="153">
        <v>0</v>
      </c>
      <c r="T142" s="154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55" t="s">
        <v>363</v>
      </c>
      <c r="AT142" s="155" t="s">
        <v>136</v>
      </c>
      <c r="AU142" s="155" t="s">
        <v>84</v>
      </c>
      <c r="AY142" s="17" t="s">
        <v>132</v>
      </c>
      <c r="BE142" s="156">
        <f>IF(N142="základní",J142,0)</f>
        <v>0</v>
      </c>
      <c r="BF142" s="156">
        <f>IF(N142="snížená",J142,0)</f>
        <v>0</v>
      </c>
      <c r="BG142" s="156">
        <f>IF(N142="zákl. přenesená",J142,0)</f>
        <v>0</v>
      </c>
      <c r="BH142" s="156">
        <f>IF(N142="sníž. přenesená",J142,0)</f>
        <v>0</v>
      </c>
      <c r="BI142" s="156">
        <f>IF(N142="nulová",J142,0)</f>
        <v>0</v>
      </c>
      <c r="BJ142" s="17" t="s">
        <v>84</v>
      </c>
      <c r="BK142" s="156">
        <f>ROUND(I142*H142,2)</f>
        <v>0</v>
      </c>
      <c r="BL142" s="17" t="s">
        <v>363</v>
      </c>
      <c r="BM142" s="155" t="s">
        <v>367</v>
      </c>
    </row>
    <row r="143" spans="1:65" s="2" customFormat="1" ht="39">
      <c r="A143" s="32"/>
      <c r="B143" s="33"/>
      <c r="C143" s="32"/>
      <c r="D143" s="158" t="s">
        <v>274</v>
      </c>
      <c r="E143" s="32"/>
      <c r="F143" s="191" t="s">
        <v>490</v>
      </c>
      <c r="G143" s="32"/>
      <c r="H143" s="32"/>
      <c r="I143" s="192"/>
      <c r="J143" s="32"/>
      <c r="K143" s="32"/>
      <c r="L143" s="33"/>
      <c r="M143" s="193"/>
      <c r="N143" s="194"/>
      <c r="O143" s="58"/>
      <c r="P143" s="58"/>
      <c r="Q143" s="58"/>
      <c r="R143" s="58"/>
      <c r="S143" s="58"/>
      <c r="T143" s="59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T143" s="17" t="s">
        <v>274</v>
      </c>
      <c r="AU143" s="17" t="s">
        <v>84</v>
      </c>
    </row>
    <row r="144" spans="1:65" s="2" customFormat="1" ht="16.5" customHeight="1">
      <c r="A144" s="32"/>
      <c r="B144" s="143"/>
      <c r="C144" s="144" t="s">
        <v>216</v>
      </c>
      <c r="D144" s="144" t="s">
        <v>136</v>
      </c>
      <c r="E144" s="145" t="s">
        <v>368</v>
      </c>
      <c r="F144" s="146" t="s">
        <v>369</v>
      </c>
      <c r="G144" s="147" t="s">
        <v>362</v>
      </c>
      <c r="H144" s="148">
        <v>1</v>
      </c>
      <c r="I144" s="149"/>
      <c r="J144" s="150">
        <f>ROUND(I144*H144,2)</f>
        <v>0</v>
      </c>
      <c r="K144" s="146" t="s">
        <v>1</v>
      </c>
      <c r="L144" s="33"/>
      <c r="M144" s="151" t="s">
        <v>1</v>
      </c>
      <c r="N144" s="152" t="s">
        <v>41</v>
      </c>
      <c r="O144" s="58"/>
      <c r="P144" s="153">
        <f>O144*H144</f>
        <v>0</v>
      </c>
      <c r="Q144" s="153">
        <v>0</v>
      </c>
      <c r="R144" s="153">
        <f>Q144*H144</f>
        <v>0</v>
      </c>
      <c r="S144" s="153">
        <v>0</v>
      </c>
      <c r="T144" s="154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55" t="s">
        <v>363</v>
      </c>
      <c r="AT144" s="155" t="s">
        <v>136</v>
      </c>
      <c r="AU144" s="155" t="s">
        <v>84</v>
      </c>
      <c r="AY144" s="17" t="s">
        <v>132</v>
      </c>
      <c r="BE144" s="156">
        <f>IF(N144="základní",J144,0)</f>
        <v>0</v>
      </c>
      <c r="BF144" s="156">
        <f>IF(N144="snížená",J144,0)</f>
        <v>0</v>
      </c>
      <c r="BG144" s="156">
        <f>IF(N144="zákl. přenesená",J144,0)</f>
        <v>0</v>
      </c>
      <c r="BH144" s="156">
        <f>IF(N144="sníž. přenesená",J144,0)</f>
        <v>0</v>
      </c>
      <c r="BI144" s="156">
        <f>IF(N144="nulová",J144,0)</f>
        <v>0</v>
      </c>
      <c r="BJ144" s="17" t="s">
        <v>84</v>
      </c>
      <c r="BK144" s="156">
        <f>ROUND(I144*H144,2)</f>
        <v>0</v>
      </c>
      <c r="BL144" s="17" t="s">
        <v>363</v>
      </c>
      <c r="BM144" s="155" t="s">
        <v>370</v>
      </c>
    </row>
    <row r="145" spans="1:65" s="2" customFormat="1" ht="16.5" customHeight="1">
      <c r="A145" s="32"/>
      <c r="B145" s="143"/>
      <c r="C145" s="144" t="s">
        <v>220</v>
      </c>
      <c r="D145" s="144" t="s">
        <v>136</v>
      </c>
      <c r="E145" s="145" t="s">
        <v>371</v>
      </c>
      <c r="F145" s="146" t="s">
        <v>372</v>
      </c>
      <c r="G145" s="147" t="s">
        <v>362</v>
      </c>
      <c r="H145" s="148">
        <v>4</v>
      </c>
      <c r="I145" s="149"/>
      <c r="J145" s="150">
        <f>ROUND(I145*H145,2)</f>
        <v>0</v>
      </c>
      <c r="K145" s="146" t="s">
        <v>1</v>
      </c>
      <c r="L145" s="33"/>
      <c r="M145" s="198" t="s">
        <v>1</v>
      </c>
      <c r="N145" s="199" t="s">
        <v>41</v>
      </c>
      <c r="O145" s="200"/>
      <c r="P145" s="201">
        <f>O145*H145</f>
        <v>0</v>
      </c>
      <c r="Q145" s="201">
        <v>0</v>
      </c>
      <c r="R145" s="201">
        <f>Q145*H145</f>
        <v>0</v>
      </c>
      <c r="S145" s="201">
        <v>0</v>
      </c>
      <c r="T145" s="202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55" t="s">
        <v>363</v>
      </c>
      <c r="AT145" s="155" t="s">
        <v>136</v>
      </c>
      <c r="AU145" s="155" t="s">
        <v>84</v>
      </c>
      <c r="AY145" s="17" t="s">
        <v>132</v>
      </c>
      <c r="BE145" s="156">
        <f>IF(N145="základní",J145,0)</f>
        <v>0</v>
      </c>
      <c r="BF145" s="156">
        <f>IF(N145="snížená",J145,0)</f>
        <v>0</v>
      </c>
      <c r="BG145" s="156">
        <f>IF(N145="zákl. přenesená",J145,0)</f>
        <v>0</v>
      </c>
      <c r="BH145" s="156">
        <f>IF(N145="sníž. přenesená",J145,0)</f>
        <v>0</v>
      </c>
      <c r="BI145" s="156">
        <f>IF(N145="nulová",J145,0)</f>
        <v>0</v>
      </c>
      <c r="BJ145" s="17" t="s">
        <v>84</v>
      </c>
      <c r="BK145" s="156">
        <f>ROUND(I145*H145,2)</f>
        <v>0</v>
      </c>
      <c r="BL145" s="17" t="s">
        <v>363</v>
      </c>
      <c r="BM145" s="155" t="s">
        <v>373</v>
      </c>
    </row>
    <row r="146" spans="1:65" s="2" customFormat="1" ht="6.95" customHeight="1">
      <c r="A146" s="32"/>
      <c r="B146" s="47"/>
      <c r="C146" s="48"/>
      <c r="D146" s="48"/>
      <c r="E146" s="48"/>
      <c r="F146" s="48"/>
      <c r="G146" s="48"/>
      <c r="H146" s="48"/>
      <c r="I146" s="48"/>
      <c r="J146" s="48"/>
      <c r="K146" s="48"/>
      <c r="L146" s="33"/>
      <c r="M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</row>
  </sheetData>
  <autoFilter ref="C121:K145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3" t="s">
        <v>5</v>
      </c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7" t="s">
        <v>95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1:46" s="1" customFormat="1" ht="24.95" customHeight="1">
      <c r="B4" s="20"/>
      <c r="D4" s="21" t="s">
        <v>99</v>
      </c>
      <c r="L4" s="20"/>
      <c r="M4" s="93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43" t="str">
        <f>'Rekapitulace stavby'!K6</f>
        <v>Dům sociálních služeb - Na Neklance</v>
      </c>
      <c r="F7" s="244"/>
      <c r="G7" s="244"/>
      <c r="H7" s="244"/>
      <c r="L7" s="20"/>
    </row>
    <row r="8" spans="1:46" s="2" customFormat="1" ht="12" customHeight="1">
      <c r="A8" s="32"/>
      <c r="B8" s="33"/>
      <c r="C8" s="32"/>
      <c r="D8" s="27" t="s">
        <v>100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33" t="s">
        <v>374</v>
      </c>
      <c r="F9" s="242"/>
      <c r="G9" s="242"/>
      <c r="H9" s="24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 t="str">
        <f>'Rekapitulace stavby'!AN8</f>
        <v>5. 12. 2020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27" t="s">
        <v>25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26</v>
      </c>
      <c r="F15" s="32"/>
      <c r="G15" s="32"/>
      <c r="H15" s="32"/>
      <c r="I15" s="27" t="s">
        <v>27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28</v>
      </c>
      <c r="E17" s="32"/>
      <c r="F17" s="32"/>
      <c r="G17" s="32"/>
      <c r="H17" s="32"/>
      <c r="I17" s="2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5" t="str">
        <f>'Rekapitulace stavby'!E14</f>
        <v>Vyplň údaj</v>
      </c>
      <c r="F18" s="215"/>
      <c r="G18" s="215"/>
      <c r="H18" s="215"/>
      <c r="I18" s="27" t="s">
        <v>27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30</v>
      </c>
      <c r="E20" s="32"/>
      <c r="F20" s="32"/>
      <c r="G20" s="32"/>
      <c r="H20" s="32"/>
      <c r="I20" s="27" t="s">
        <v>25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31</v>
      </c>
      <c r="F21" s="32"/>
      <c r="G21" s="32"/>
      <c r="H21" s="32"/>
      <c r="I21" s="27" t="s">
        <v>27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25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27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35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19" t="s">
        <v>1</v>
      </c>
      <c r="F27" s="219"/>
      <c r="G27" s="219"/>
      <c r="H27" s="219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36</v>
      </c>
      <c r="E30" s="32"/>
      <c r="F30" s="32"/>
      <c r="G30" s="32"/>
      <c r="H30" s="32"/>
      <c r="I30" s="32"/>
      <c r="J30" s="71">
        <f>ROUND(J122,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8" t="s">
        <v>40</v>
      </c>
      <c r="E33" s="27" t="s">
        <v>41</v>
      </c>
      <c r="F33" s="99">
        <f>ROUND((SUM(BE122:BE146)),  2)</f>
        <v>0</v>
      </c>
      <c r="G33" s="32"/>
      <c r="H33" s="32"/>
      <c r="I33" s="100">
        <v>0.21</v>
      </c>
      <c r="J33" s="99">
        <f>ROUND(((SUM(BE122:BE146))*I33),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42</v>
      </c>
      <c r="F34" s="99">
        <f>ROUND((SUM(BF122:BF146)),  2)</f>
        <v>0</v>
      </c>
      <c r="G34" s="32"/>
      <c r="H34" s="32"/>
      <c r="I34" s="100">
        <v>0.15</v>
      </c>
      <c r="J34" s="99">
        <f>ROUND(((SUM(BF122:BF146))*I34),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9">
        <f>ROUND((SUM(BG122:BG146)),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9">
        <f>ROUND((SUM(BH122:BH146)),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9">
        <f>ROUND((SUM(BI122:BI146)),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46</v>
      </c>
      <c r="E39" s="60"/>
      <c r="F39" s="60"/>
      <c r="G39" s="103" t="s">
        <v>47</v>
      </c>
      <c r="H39" s="104" t="s">
        <v>48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49</v>
      </c>
      <c r="E50" s="44"/>
      <c r="F50" s="44"/>
      <c r="G50" s="43" t="s">
        <v>50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51</v>
      </c>
      <c r="E61" s="35"/>
      <c r="F61" s="107" t="s">
        <v>52</v>
      </c>
      <c r="G61" s="45" t="s">
        <v>51</v>
      </c>
      <c r="H61" s="35"/>
      <c r="I61" s="35"/>
      <c r="J61" s="108" t="s">
        <v>52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53</v>
      </c>
      <c r="E65" s="46"/>
      <c r="F65" s="46"/>
      <c r="G65" s="43" t="s">
        <v>54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51</v>
      </c>
      <c r="E76" s="35"/>
      <c r="F76" s="107" t="s">
        <v>52</v>
      </c>
      <c r="G76" s="45" t="s">
        <v>51</v>
      </c>
      <c r="H76" s="35"/>
      <c r="I76" s="35"/>
      <c r="J76" s="108" t="s">
        <v>52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102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43" t="str">
        <f>E7</f>
        <v>Dům sociálních služeb - Na Neklance</v>
      </c>
      <c r="F85" s="244"/>
      <c r="G85" s="244"/>
      <c r="H85" s="24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100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33" t="str">
        <f>E9</f>
        <v>04 - Elektro</v>
      </c>
      <c r="F87" s="242"/>
      <c r="G87" s="242"/>
      <c r="H87" s="24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2"/>
      <c r="E89" s="32"/>
      <c r="F89" s="25" t="str">
        <f>F12</f>
        <v>Na Neklance 2534/15</v>
      </c>
      <c r="G89" s="32"/>
      <c r="H89" s="32"/>
      <c r="I89" s="27" t="s">
        <v>22</v>
      </c>
      <c r="J89" s="55" t="str">
        <f>IF(J12="","",J12)</f>
        <v>5. 12. 2020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2"/>
      <c r="E91" s="32"/>
      <c r="F91" s="25" t="str">
        <f>E15</f>
        <v>MČ Praha 5</v>
      </c>
      <c r="G91" s="32"/>
      <c r="H91" s="32"/>
      <c r="I91" s="27" t="s">
        <v>30</v>
      </c>
      <c r="J91" s="30" t="str">
        <f>E21</f>
        <v>RH-Architekti s.r.o.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2"/>
      <c r="E92" s="32"/>
      <c r="F92" s="25" t="str">
        <f>IF(E18="","",E18)</f>
        <v>Vyplň údaj</v>
      </c>
      <c r="G92" s="32"/>
      <c r="H92" s="32"/>
      <c r="I92" s="27" t="s">
        <v>33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103</v>
      </c>
      <c r="D94" s="101"/>
      <c r="E94" s="101"/>
      <c r="F94" s="101"/>
      <c r="G94" s="101"/>
      <c r="H94" s="101"/>
      <c r="I94" s="101"/>
      <c r="J94" s="110" t="s">
        <v>104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105</v>
      </c>
      <c r="D96" s="32"/>
      <c r="E96" s="32"/>
      <c r="F96" s="32"/>
      <c r="G96" s="32"/>
      <c r="H96" s="32"/>
      <c r="I96" s="32"/>
      <c r="J96" s="71">
        <f>J122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106</v>
      </c>
    </row>
    <row r="97" spans="1:31" s="9" customFormat="1" ht="24.95" customHeight="1">
      <c r="B97" s="112"/>
      <c r="D97" s="113" t="s">
        <v>113</v>
      </c>
      <c r="E97" s="114"/>
      <c r="F97" s="114"/>
      <c r="G97" s="114"/>
      <c r="H97" s="114"/>
      <c r="I97" s="114"/>
      <c r="J97" s="115">
        <f>J123</f>
        <v>0</v>
      </c>
      <c r="L97" s="112"/>
    </row>
    <row r="98" spans="1:31" s="10" customFormat="1" ht="19.899999999999999" customHeight="1">
      <c r="B98" s="116"/>
      <c r="D98" s="117" t="s">
        <v>375</v>
      </c>
      <c r="E98" s="118"/>
      <c r="F98" s="118"/>
      <c r="G98" s="118"/>
      <c r="H98" s="118"/>
      <c r="I98" s="118"/>
      <c r="J98" s="119">
        <f>J124</f>
        <v>0</v>
      </c>
      <c r="L98" s="116"/>
    </row>
    <row r="99" spans="1:31" s="10" customFormat="1" ht="14.85" customHeight="1">
      <c r="B99" s="116"/>
      <c r="D99" s="117" t="s">
        <v>376</v>
      </c>
      <c r="E99" s="118"/>
      <c r="F99" s="118"/>
      <c r="G99" s="118"/>
      <c r="H99" s="118"/>
      <c r="I99" s="118"/>
      <c r="J99" s="119">
        <f>J125</f>
        <v>0</v>
      </c>
      <c r="L99" s="116"/>
    </row>
    <row r="100" spans="1:31" s="10" customFormat="1" ht="14.85" customHeight="1">
      <c r="B100" s="116"/>
      <c r="D100" s="117" t="s">
        <v>377</v>
      </c>
      <c r="E100" s="118"/>
      <c r="F100" s="118"/>
      <c r="G100" s="118"/>
      <c r="H100" s="118"/>
      <c r="I100" s="118"/>
      <c r="J100" s="119">
        <f>J135</f>
        <v>0</v>
      </c>
      <c r="L100" s="116"/>
    </row>
    <row r="101" spans="1:31" s="10" customFormat="1" ht="14.85" customHeight="1">
      <c r="B101" s="116"/>
      <c r="D101" s="117" t="s">
        <v>378</v>
      </c>
      <c r="E101" s="118"/>
      <c r="F101" s="118"/>
      <c r="G101" s="118"/>
      <c r="H101" s="118"/>
      <c r="I101" s="118"/>
      <c r="J101" s="119">
        <f>J140</f>
        <v>0</v>
      </c>
      <c r="L101" s="116"/>
    </row>
    <row r="102" spans="1:31" s="10" customFormat="1" ht="14.85" customHeight="1">
      <c r="B102" s="116"/>
      <c r="D102" s="117" t="s">
        <v>379</v>
      </c>
      <c r="E102" s="118"/>
      <c r="F102" s="118"/>
      <c r="G102" s="118"/>
      <c r="H102" s="118"/>
      <c r="I102" s="118"/>
      <c r="J102" s="119">
        <f>J144</f>
        <v>0</v>
      </c>
      <c r="L102" s="116"/>
    </row>
    <row r="103" spans="1:31" s="2" customFormat="1" ht="21.75" customHeight="1">
      <c r="A103" s="32"/>
      <c r="B103" s="33"/>
      <c r="C103" s="32"/>
      <c r="D103" s="32"/>
      <c r="E103" s="32"/>
      <c r="F103" s="32"/>
      <c r="G103" s="32"/>
      <c r="H103" s="32"/>
      <c r="I103" s="32"/>
      <c r="J103" s="32"/>
      <c r="K103" s="32"/>
      <c r="L103" s="4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31" s="2" customFormat="1" ht="6.95" customHeight="1">
      <c r="A104" s="32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8" spans="1:31" s="2" customFormat="1" ht="6.95" customHeight="1">
      <c r="A108" s="32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24.95" customHeight="1">
      <c r="A109" s="32"/>
      <c r="B109" s="33"/>
      <c r="C109" s="21" t="s">
        <v>117</v>
      </c>
      <c r="D109" s="32"/>
      <c r="E109" s="32"/>
      <c r="F109" s="32"/>
      <c r="G109" s="32"/>
      <c r="H109" s="32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33"/>
      <c r="C110" s="32"/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2" customHeight="1">
      <c r="A111" s="32"/>
      <c r="B111" s="33"/>
      <c r="C111" s="27" t="s">
        <v>16</v>
      </c>
      <c r="D111" s="32"/>
      <c r="E111" s="32"/>
      <c r="F111" s="32"/>
      <c r="G111" s="32"/>
      <c r="H111" s="3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6.5" customHeight="1">
      <c r="A112" s="32"/>
      <c r="B112" s="33"/>
      <c r="C112" s="32"/>
      <c r="D112" s="32"/>
      <c r="E112" s="243" t="str">
        <f>E7</f>
        <v>Dům sociálních služeb - Na Neklance</v>
      </c>
      <c r="F112" s="244"/>
      <c r="G112" s="244"/>
      <c r="H112" s="244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100</v>
      </c>
      <c r="D113" s="32"/>
      <c r="E113" s="32"/>
      <c r="F113" s="32"/>
      <c r="G113" s="32"/>
      <c r="H113" s="3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6.5" customHeight="1">
      <c r="A114" s="32"/>
      <c r="B114" s="33"/>
      <c r="C114" s="32"/>
      <c r="D114" s="32"/>
      <c r="E114" s="233" t="str">
        <f>E9</f>
        <v>04 - Elektro</v>
      </c>
      <c r="F114" s="242"/>
      <c r="G114" s="242"/>
      <c r="H114" s="24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6.9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2" customHeight="1">
      <c r="A116" s="32"/>
      <c r="B116" s="33"/>
      <c r="C116" s="27" t="s">
        <v>20</v>
      </c>
      <c r="D116" s="32"/>
      <c r="E116" s="32"/>
      <c r="F116" s="25" t="str">
        <f>F12</f>
        <v>Na Neklance 2534/15</v>
      </c>
      <c r="G116" s="32"/>
      <c r="H116" s="32"/>
      <c r="I116" s="27" t="s">
        <v>22</v>
      </c>
      <c r="J116" s="55" t="str">
        <f>IF(J12="","",J12)</f>
        <v>5. 12. 2020</v>
      </c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6.95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24</v>
      </c>
      <c r="D118" s="32"/>
      <c r="E118" s="32"/>
      <c r="F118" s="25" t="str">
        <f>E15</f>
        <v>MČ Praha 5</v>
      </c>
      <c r="G118" s="32"/>
      <c r="H118" s="32"/>
      <c r="I118" s="27" t="s">
        <v>30</v>
      </c>
      <c r="J118" s="30" t="str">
        <f>E21</f>
        <v>RH-Architekti s.r.o.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5.2" customHeight="1">
      <c r="A119" s="32"/>
      <c r="B119" s="33"/>
      <c r="C119" s="27" t="s">
        <v>28</v>
      </c>
      <c r="D119" s="32"/>
      <c r="E119" s="32"/>
      <c r="F119" s="25" t="str">
        <f>IF(E18="","",E18)</f>
        <v>Vyplň údaj</v>
      </c>
      <c r="G119" s="32"/>
      <c r="H119" s="32"/>
      <c r="I119" s="27" t="s">
        <v>33</v>
      </c>
      <c r="J119" s="30" t="str">
        <f>E24</f>
        <v xml:space="preserve"> </v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0.35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11" customFormat="1" ht="29.25" customHeight="1">
      <c r="A121" s="120"/>
      <c r="B121" s="121"/>
      <c r="C121" s="122" t="s">
        <v>118</v>
      </c>
      <c r="D121" s="123" t="s">
        <v>61</v>
      </c>
      <c r="E121" s="123" t="s">
        <v>57</v>
      </c>
      <c r="F121" s="123" t="s">
        <v>58</v>
      </c>
      <c r="G121" s="123" t="s">
        <v>119</v>
      </c>
      <c r="H121" s="123" t="s">
        <v>120</v>
      </c>
      <c r="I121" s="123" t="s">
        <v>121</v>
      </c>
      <c r="J121" s="123" t="s">
        <v>104</v>
      </c>
      <c r="K121" s="124" t="s">
        <v>122</v>
      </c>
      <c r="L121" s="125"/>
      <c r="M121" s="62" t="s">
        <v>1</v>
      </c>
      <c r="N121" s="63" t="s">
        <v>40</v>
      </c>
      <c r="O121" s="63" t="s">
        <v>123</v>
      </c>
      <c r="P121" s="63" t="s">
        <v>124</v>
      </c>
      <c r="Q121" s="63" t="s">
        <v>125</v>
      </c>
      <c r="R121" s="63" t="s">
        <v>126</v>
      </c>
      <c r="S121" s="63" t="s">
        <v>127</v>
      </c>
      <c r="T121" s="64" t="s">
        <v>128</v>
      </c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</row>
    <row r="122" spans="1:65" s="2" customFormat="1" ht="22.9" customHeight="1">
      <c r="A122" s="32"/>
      <c r="B122" s="33"/>
      <c r="C122" s="69" t="s">
        <v>129</v>
      </c>
      <c r="D122" s="32"/>
      <c r="E122" s="32"/>
      <c r="F122" s="32"/>
      <c r="G122" s="32"/>
      <c r="H122" s="32"/>
      <c r="I122" s="32"/>
      <c r="J122" s="126">
        <f>BK122</f>
        <v>0</v>
      </c>
      <c r="K122" s="32"/>
      <c r="L122" s="33"/>
      <c r="M122" s="65"/>
      <c r="N122" s="56"/>
      <c r="O122" s="66"/>
      <c r="P122" s="127">
        <f>P123</f>
        <v>0</v>
      </c>
      <c r="Q122" s="66"/>
      <c r="R122" s="127">
        <f>R123</f>
        <v>0</v>
      </c>
      <c r="S122" s="66"/>
      <c r="T122" s="128">
        <f>T123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75</v>
      </c>
      <c r="AU122" s="17" t="s">
        <v>106</v>
      </c>
      <c r="BK122" s="129">
        <f>BK123</f>
        <v>0</v>
      </c>
    </row>
    <row r="123" spans="1:65" s="12" customFormat="1" ht="25.9" customHeight="1">
      <c r="B123" s="130"/>
      <c r="D123" s="131" t="s">
        <v>75</v>
      </c>
      <c r="E123" s="132" t="s">
        <v>249</v>
      </c>
      <c r="F123" s="132" t="s">
        <v>250</v>
      </c>
      <c r="I123" s="133"/>
      <c r="J123" s="134">
        <f>BK123</f>
        <v>0</v>
      </c>
      <c r="L123" s="130"/>
      <c r="M123" s="135"/>
      <c r="N123" s="136"/>
      <c r="O123" s="136"/>
      <c r="P123" s="137">
        <f>P124</f>
        <v>0</v>
      </c>
      <c r="Q123" s="136"/>
      <c r="R123" s="137">
        <f>R124</f>
        <v>0</v>
      </c>
      <c r="S123" s="136"/>
      <c r="T123" s="138">
        <f>T124</f>
        <v>0</v>
      </c>
      <c r="AR123" s="131" t="s">
        <v>86</v>
      </c>
      <c r="AT123" s="139" t="s">
        <v>75</v>
      </c>
      <c r="AU123" s="139" t="s">
        <v>76</v>
      </c>
      <c r="AY123" s="131" t="s">
        <v>132</v>
      </c>
      <c r="BK123" s="140">
        <f>BK124</f>
        <v>0</v>
      </c>
    </row>
    <row r="124" spans="1:65" s="12" customFormat="1" ht="22.9" customHeight="1">
      <c r="B124" s="130"/>
      <c r="D124" s="131" t="s">
        <v>75</v>
      </c>
      <c r="E124" s="141" t="s">
        <v>380</v>
      </c>
      <c r="F124" s="141" t="s">
        <v>381</v>
      </c>
      <c r="I124" s="133"/>
      <c r="J124" s="142">
        <f>BK124</f>
        <v>0</v>
      </c>
      <c r="L124" s="130"/>
      <c r="M124" s="135"/>
      <c r="N124" s="136"/>
      <c r="O124" s="136"/>
      <c r="P124" s="137">
        <f>P125+P135+P140+P144</f>
        <v>0</v>
      </c>
      <c r="Q124" s="136"/>
      <c r="R124" s="137">
        <f>R125+R135+R140+R144</f>
        <v>0</v>
      </c>
      <c r="S124" s="136"/>
      <c r="T124" s="138">
        <f>T125+T135+T140+T144</f>
        <v>0</v>
      </c>
      <c r="AR124" s="131" t="s">
        <v>86</v>
      </c>
      <c r="AT124" s="139" t="s">
        <v>75</v>
      </c>
      <c r="AU124" s="139" t="s">
        <v>84</v>
      </c>
      <c r="AY124" s="131" t="s">
        <v>132</v>
      </c>
      <c r="BK124" s="140">
        <f>BK125+BK135+BK140+BK144</f>
        <v>0</v>
      </c>
    </row>
    <row r="125" spans="1:65" s="12" customFormat="1" ht="20.85" customHeight="1">
      <c r="B125" s="130"/>
      <c r="D125" s="131" t="s">
        <v>75</v>
      </c>
      <c r="E125" s="141" t="s">
        <v>382</v>
      </c>
      <c r="F125" s="141" t="s">
        <v>183</v>
      </c>
      <c r="I125" s="133"/>
      <c r="J125" s="142">
        <f>BK125</f>
        <v>0</v>
      </c>
      <c r="L125" s="130"/>
      <c r="M125" s="135"/>
      <c r="N125" s="136"/>
      <c r="O125" s="136"/>
      <c r="P125" s="137">
        <f>SUM(P126:P134)</f>
        <v>0</v>
      </c>
      <c r="Q125" s="136"/>
      <c r="R125" s="137">
        <f>SUM(R126:R134)</f>
        <v>0</v>
      </c>
      <c r="S125" s="136"/>
      <c r="T125" s="138">
        <f>SUM(T126:T134)</f>
        <v>0</v>
      </c>
      <c r="AR125" s="131" t="s">
        <v>86</v>
      </c>
      <c r="AT125" s="139" t="s">
        <v>75</v>
      </c>
      <c r="AU125" s="139" t="s">
        <v>86</v>
      </c>
      <c r="AY125" s="131" t="s">
        <v>132</v>
      </c>
      <c r="BK125" s="140">
        <f>SUM(BK126:BK134)</f>
        <v>0</v>
      </c>
    </row>
    <row r="126" spans="1:65" s="2" customFormat="1" ht="24">
      <c r="A126" s="32"/>
      <c r="B126" s="143"/>
      <c r="C126" s="144" t="s">
        <v>84</v>
      </c>
      <c r="D126" s="144" t="s">
        <v>136</v>
      </c>
      <c r="E126" s="145" t="s">
        <v>383</v>
      </c>
      <c r="F126" s="146" t="s">
        <v>384</v>
      </c>
      <c r="G126" s="147" t="s">
        <v>209</v>
      </c>
      <c r="H126" s="148">
        <v>15</v>
      </c>
      <c r="I126" s="149"/>
      <c r="J126" s="150">
        <f t="shared" ref="J126:J134" si="0">ROUND(I126*H126,2)</f>
        <v>0</v>
      </c>
      <c r="K126" s="146" t="s">
        <v>1</v>
      </c>
      <c r="L126" s="33"/>
      <c r="M126" s="151" t="s">
        <v>1</v>
      </c>
      <c r="N126" s="152" t="s">
        <v>41</v>
      </c>
      <c r="O126" s="58"/>
      <c r="P126" s="153">
        <f t="shared" ref="P126:P134" si="1">O126*H126</f>
        <v>0</v>
      </c>
      <c r="Q126" s="153">
        <v>0</v>
      </c>
      <c r="R126" s="153">
        <f t="shared" ref="R126:R134" si="2">Q126*H126</f>
        <v>0</v>
      </c>
      <c r="S126" s="153">
        <v>0</v>
      </c>
      <c r="T126" s="154">
        <f t="shared" ref="T126:T134" si="3"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55" t="s">
        <v>239</v>
      </c>
      <c r="AT126" s="155" t="s">
        <v>136</v>
      </c>
      <c r="AU126" s="155" t="s">
        <v>133</v>
      </c>
      <c r="AY126" s="17" t="s">
        <v>132</v>
      </c>
      <c r="BE126" s="156">
        <f t="shared" ref="BE126:BE134" si="4">IF(N126="základní",J126,0)</f>
        <v>0</v>
      </c>
      <c r="BF126" s="156">
        <f t="shared" ref="BF126:BF134" si="5">IF(N126="snížená",J126,0)</f>
        <v>0</v>
      </c>
      <c r="BG126" s="156">
        <f t="shared" ref="BG126:BG134" si="6">IF(N126="zákl. přenesená",J126,0)</f>
        <v>0</v>
      </c>
      <c r="BH126" s="156">
        <f t="shared" ref="BH126:BH134" si="7">IF(N126="sníž. přenesená",J126,0)</f>
        <v>0</v>
      </c>
      <c r="BI126" s="156">
        <f t="shared" ref="BI126:BI134" si="8">IF(N126="nulová",J126,0)</f>
        <v>0</v>
      </c>
      <c r="BJ126" s="17" t="s">
        <v>84</v>
      </c>
      <c r="BK126" s="156">
        <f t="shared" ref="BK126:BK134" si="9">ROUND(I126*H126,2)</f>
        <v>0</v>
      </c>
      <c r="BL126" s="17" t="s">
        <v>239</v>
      </c>
      <c r="BM126" s="155" t="s">
        <v>385</v>
      </c>
    </row>
    <row r="127" spans="1:65" s="2" customFormat="1" ht="24">
      <c r="A127" s="32"/>
      <c r="B127" s="143"/>
      <c r="C127" s="144" t="s">
        <v>171</v>
      </c>
      <c r="D127" s="144" t="s">
        <v>136</v>
      </c>
      <c r="E127" s="145" t="s">
        <v>386</v>
      </c>
      <c r="F127" s="146" t="s">
        <v>387</v>
      </c>
      <c r="G127" s="147" t="s">
        <v>209</v>
      </c>
      <c r="H127" s="148">
        <v>28</v>
      </c>
      <c r="I127" s="149"/>
      <c r="J127" s="150">
        <f t="shared" si="0"/>
        <v>0</v>
      </c>
      <c r="K127" s="146" t="s">
        <v>1</v>
      </c>
      <c r="L127" s="33"/>
      <c r="M127" s="151" t="s">
        <v>1</v>
      </c>
      <c r="N127" s="152" t="s">
        <v>41</v>
      </c>
      <c r="O127" s="58"/>
      <c r="P127" s="153">
        <f t="shared" si="1"/>
        <v>0</v>
      </c>
      <c r="Q127" s="153">
        <v>0</v>
      </c>
      <c r="R127" s="153">
        <f t="shared" si="2"/>
        <v>0</v>
      </c>
      <c r="S127" s="153">
        <v>0</v>
      </c>
      <c r="T127" s="154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55" t="s">
        <v>239</v>
      </c>
      <c r="AT127" s="155" t="s">
        <v>136</v>
      </c>
      <c r="AU127" s="155" t="s">
        <v>133</v>
      </c>
      <c r="AY127" s="17" t="s">
        <v>132</v>
      </c>
      <c r="BE127" s="156">
        <f t="shared" si="4"/>
        <v>0</v>
      </c>
      <c r="BF127" s="156">
        <f t="shared" si="5"/>
        <v>0</v>
      </c>
      <c r="BG127" s="156">
        <f t="shared" si="6"/>
        <v>0</v>
      </c>
      <c r="BH127" s="156">
        <f t="shared" si="7"/>
        <v>0</v>
      </c>
      <c r="BI127" s="156">
        <f t="shared" si="8"/>
        <v>0</v>
      </c>
      <c r="BJ127" s="17" t="s">
        <v>84</v>
      </c>
      <c r="BK127" s="156">
        <f t="shared" si="9"/>
        <v>0</v>
      </c>
      <c r="BL127" s="17" t="s">
        <v>239</v>
      </c>
      <c r="BM127" s="155" t="s">
        <v>388</v>
      </c>
    </row>
    <row r="128" spans="1:65" s="2" customFormat="1" ht="16.5" customHeight="1">
      <c r="A128" s="32"/>
      <c r="B128" s="143"/>
      <c r="C128" s="144" t="s">
        <v>86</v>
      </c>
      <c r="D128" s="144" t="s">
        <v>136</v>
      </c>
      <c r="E128" s="145" t="s">
        <v>389</v>
      </c>
      <c r="F128" s="146" t="s">
        <v>390</v>
      </c>
      <c r="G128" s="147" t="s">
        <v>362</v>
      </c>
      <c r="H128" s="148">
        <v>1</v>
      </c>
      <c r="I128" s="149"/>
      <c r="J128" s="150">
        <f t="shared" si="0"/>
        <v>0</v>
      </c>
      <c r="K128" s="146" t="s">
        <v>1</v>
      </c>
      <c r="L128" s="33"/>
      <c r="M128" s="151" t="s">
        <v>1</v>
      </c>
      <c r="N128" s="152" t="s">
        <v>41</v>
      </c>
      <c r="O128" s="58"/>
      <c r="P128" s="153">
        <f t="shared" si="1"/>
        <v>0</v>
      </c>
      <c r="Q128" s="153">
        <v>0</v>
      </c>
      <c r="R128" s="153">
        <f t="shared" si="2"/>
        <v>0</v>
      </c>
      <c r="S128" s="153">
        <v>0</v>
      </c>
      <c r="T128" s="154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5" t="s">
        <v>239</v>
      </c>
      <c r="AT128" s="155" t="s">
        <v>136</v>
      </c>
      <c r="AU128" s="155" t="s">
        <v>133</v>
      </c>
      <c r="AY128" s="17" t="s">
        <v>132</v>
      </c>
      <c r="BE128" s="156">
        <f t="shared" si="4"/>
        <v>0</v>
      </c>
      <c r="BF128" s="156">
        <f t="shared" si="5"/>
        <v>0</v>
      </c>
      <c r="BG128" s="156">
        <f t="shared" si="6"/>
        <v>0</v>
      </c>
      <c r="BH128" s="156">
        <f t="shared" si="7"/>
        <v>0</v>
      </c>
      <c r="BI128" s="156">
        <f t="shared" si="8"/>
        <v>0</v>
      </c>
      <c r="BJ128" s="17" t="s">
        <v>84</v>
      </c>
      <c r="BK128" s="156">
        <f t="shared" si="9"/>
        <v>0</v>
      </c>
      <c r="BL128" s="17" t="s">
        <v>239</v>
      </c>
      <c r="BM128" s="155" t="s">
        <v>391</v>
      </c>
    </row>
    <row r="129" spans="1:65" s="2" customFormat="1" ht="16.5" customHeight="1">
      <c r="A129" s="32"/>
      <c r="B129" s="143"/>
      <c r="C129" s="144" t="s">
        <v>133</v>
      </c>
      <c r="D129" s="144" t="s">
        <v>136</v>
      </c>
      <c r="E129" s="145" t="s">
        <v>392</v>
      </c>
      <c r="F129" s="146" t="s">
        <v>393</v>
      </c>
      <c r="G129" s="147" t="s">
        <v>362</v>
      </c>
      <c r="H129" s="148">
        <v>1</v>
      </c>
      <c r="I129" s="149"/>
      <c r="J129" s="150">
        <f t="shared" si="0"/>
        <v>0</v>
      </c>
      <c r="K129" s="146" t="s">
        <v>1</v>
      </c>
      <c r="L129" s="33"/>
      <c r="M129" s="151" t="s">
        <v>1</v>
      </c>
      <c r="N129" s="152" t="s">
        <v>41</v>
      </c>
      <c r="O129" s="58"/>
      <c r="P129" s="153">
        <f t="shared" si="1"/>
        <v>0</v>
      </c>
      <c r="Q129" s="153">
        <v>0</v>
      </c>
      <c r="R129" s="153">
        <f t="shared" si="2"/>
        <v>0</v>
      </c>
      <c r="S129" s="153">
        <v>0</v>
      </c>
      <c r="T129" s="154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55" t="s">
        <v>239</v>
      </c>
      <c r="AT129" s="155" t="s">
        <v>136</v>
      </c>
      <c r="AU129" s="155" t="s">
        <v>133</v>
      </c>
      <c r="AY129" s="17" t="s">
        <v>132</v>
      </c>
      <c r="BE129" s="156">
        <f t="shared" si="4"/>
        <v>0</v>
      </c>
      <c r="BF129" s="156">
        <f t="shared" si="5"/>
        <v>0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7" t="s">
        <v>84</v>
      </c>
      <c r="BK129" s="156">
        <f t="shared" si="9"/>
        <v>0</v>
      </c>
      <c r="BL129" s="17" t="s">
        <v>239</v>
      </c>
      <c r="BM129" s="155" t="s">
        <v>394</v>
      </c>
    </row>
    <row r="130" spans="1:65" s="2" customFormat="1" ht="16.5" customHeight="1">
      <c r="A130" s="32"/>
      <c r="B130" s="143"/>
      <c r="C130" s="144" t="s">
        <v>197</v>
      </c>
      <c r="D130" s="144" t="s">
        <v>136</v>
      </c>
      <c r="E130" s="145" t="s">
        <v>395</v>
      </c>
      <c r="F130" s="146" t="s">
        <v>396</v>
      </c>
      <c r="G130" s="147" t="s">
        <v>156</v>
      </c>
      <c r="H130" s="148">
        <v>3</v>
      </c>
      <c r="I130" s="149"/>
      <c r="J130" s="150">
        <f t="shared" si="0"/>
        <v>0</v>
      </c>
      <c r="K130" s="146" t="s">
        <v>1</v>
      </c>
      <c r="L130" s="33"/>
      <c r="M130" s="151" t="s">
        <v>1</v>
      </c>
      <c r="N130" s="152" t="s">
        <v>41</v>
      </c>
      <c r="O130" s="58"/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4">
        <f t="shared" si="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55" t="s">
        <v>239</v>
      </c>
      <c r="AT130" s="155" t="s">
        <v>136</v>
      </c>
      <c r="AU130" s="155" t="s">
        <v>133</v>
      </c>
      <c r="AY130" s="17" t="s">
        <v>132</v>
      </c>
      <c r="BE130" s="156">
        <f t="shared" si="4"/>
        <v>0</v>
      </c>
      <c r="BF130" s="156">
        <f t="shared" si="5"/>
        <v>0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7" t="s">
        <v>84</v>
      </c>
      <c r="BK130" s="156">
        <f t="shared" si="9"/>
        <v>0</v>
      </c>
      <c r="BL130" s="17" t="s">
        <v>239</v>
      </c>
      <c r="BM130" s="155" t="s">
        <v>397</v>
      </c>
    </row>
    <row r="131" spans="1:65" s="2" customFormat="1" ht="21.75" customHeight="1">
      <c r="A131" s="32"/>
      <c r="B131" s="143"/>
      <c r="C131" s="144" t="s">
        <v>193</v>
      </c>
      <c r="D131" s="144" t="s">
        <v>136</v>
      </c>
      <c r="E131" s="145" t="s">
        <v>398</v>
      </c>
      <c r="F131" s="146" t="s">
        <v>399</v>
      </c>
      <c r="G131" s="147" t="s">
        <v>156</v>
      </c>
      <c r="H131" s="148">
        <v>1</v>
      </c>
      <c r="I131" s="149"/>
      <c r="J131" s="150">
        <f t="shared" si="0"/>
        <v>0</v>
      </c>
      <c r="K131" s="146" t="s">
        <v>1</v>
      </c>
      <c r="L131" s="33"/>
      <c r="M131" s="151" t="s">
        <v>1</v>
      </c>
      <c r="N131" s="152" t="s">
        <v>41</v>
      </c>
      <c r="O131" s="58"/>
      <c r="P131" s="153">
        <f t="shared" si="1"/>
        <v>0</v>
      </c>
      <c r="Q131" s="153">
        <v>0</v>
      </c>
      <c r="R131" s="153">
        <f t="shared" si="2"/>
        <v>0</v>
      </c>
      <c r="S131" s="153">
        <v>0</v>
      </c>
      <c r="T131" s="154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55" t="s">
        <v>239</v>
      </c>
      <c r="AT131" s="155" t="s">
        <v>136</v>
      </c>
      <c r="AU131" s="155" t="s">
        <v>133</v>
      </c>
      <c r="AY131" s="17" t="s">
        <v>132</v>
      </c>
      <c r="BE131" s="156">
        <f t="shared" si="4"/>
        <v>0</v>
      </c>
      <c r="BF131" s="156">
        <f t="shared" si="5"/>
        <v>0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7" t="s">
        <v>84</v>
      </c>
      <c r="BK131" s="156">
        <f t="shared" si="9"/>
        <v>0</v>
      </c>
      <c r="BL131" s="17" t="s">
        <v>239</v>
      </c>
      <c r="BM131" s="155" t="s">
        <v>400</v>
      </c>
    </row>
    <row r="132" spans="1:65" s="2" customFormat="1" ht="16.5" customHeight="1">
      <c r="A132" s="32"/>
      <c r="B132" s="143"/>
      <c r="C132" s="144" t="s">
        <v>141</v>
      </c>
      <c r="D132" s="144" t="s">
        <v>136</v>
      </c>
      <c r="E132" s="145" t="s">
        <v>401</v>
      </c>
      <c r="F132" s="146" t="s">
        <v>402</v>
      </c>
      <c r="G132" s="147" t="s">
        <v>362</v>
      </c>
      <c r="H132" s="148">
        <v>1</v>
      </c>
      <c r="I132" s="149"/>
      <c r="J132" s="150">
        <f t="shared" si="0"/>
        <v>0</v>
      </c>
      <c r="K132" s="146" t="s">
        <v>1</v>
      </c>
      <c r="L132" s="33"/>
      <c r="M132" s="151" t="s">
        <v>1</v>
      </c>
      <c r="N132" s="152" t="s">
        <v>41</v>
      </c>
      <c r="O132" s="58"/>
      <c r="P132" s="153">
        <f t="shared" si="1"/>
        <v>0</v>
      </c>
      <c r="Q132" s="153">
        <v>0</v>
      </c>
      <c r="R132" s="153">
        <f t="shared" si="2"/>
        <v>0</v>
      </c>
      <c r="S132" s="153">
        <v>0</v>
      </c>
      <c r="T132" s="154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55" t="s">
        <v>239</v>
      </c>
      <c r="AT132" s="155" t="s">
        <v>136</v>
      </c>
      <c r="AU132" s="155" t="s">
        <v>133</v>
      </c>
      <c r="AY132" s="17" t="s">
        <v>132</v>
      </c>
      <c r="BE132" s="156">
        <f t="shared" si="4"/>
        <v>0</v>
      </c>
      <c r="BF132" s="156">
        <f t="shared" si="5"/>
        <v>0</v>
      </c>
      <c r="BG132" s="156">
        <f t="shared" si="6"/>
        <v>0</v>
      </c>
      <c r="BH132" s="156">
        <f t="shared" si="7"/>
        <v>0</v>
      </c>
      <c r="BI132" s="156">
        <f t="shared" si="8"/>
        <v>0</v>
      </c>
      <c r="BJ132" s="17" t="s">
        <v>84</v>
      </c>
      <c r="BK132" s="156">
        <f t="shared" si="9"/>
        <v>0</v>
      </c>
      <c r="BL132" s="17" t="s">
        <v>239</v>
      </c>
      <c r="BM132" s="155" t="s">
        <v>403</v>
      </c>
    </row>
    <row r="133" spans="1:65" s="2" customFormat="1" ht="16.5" customHeight="1">
      <c r="A133" s="32"/>
      <c r="B133" s="143"/>
      <c r="C133" s="144" t="s">
        <v>179</v>
      </c>
      <c r="D133" s="144" t="s">
        <v>136</v>
      </c>
      <c r="E133" s="145" t="s">
        <v>404</v>
      </c>
      <c r="F133" s="146" t="s">
        <v>405</v>
      </c>
      <c r="G133" s="147" t="s">
        <v>156</v>
      </c>
      <c r="H133" s="148">
        <v>5</v>
      </c>
      <c r="I133" s="149"/>
      <c r="J133" s="150">
        <f t="shared" si="0"/>
        <v>0</v>
      </c>
      <c r="K133" s="146" t="s">
        <v>1</v>
      </c>
      <c r="L133" s="33"/>
      <c r="M133" s="151" t="s">
        <v>1</v>
      </c>
      <c r="N133" s="152" t="s">
        <v>41</v>
      </c>
      <c r="O133" s="58"/>
      <c r="P133" s="153">
        <f t="shared" si="1"/>
        <v>0</v>
      </c>
      <c r="Q133" s="153">
        <v>0</v>
      </c>
      <c r="R133" s="153">
        <f t="shared" si="2"/>
        <v>0</v>
      </c>
      <c r="S133" s="153">
        <v>0</v>
      </c>
      <c r="T133" s="154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55" t="s">
        <v>239</v>
      </c>
      <c r="AT133" s="155" t="s">
        <v>136</v>
      </c>
      <c r="AU133" s="155" t="s">
        <v>133</v>
      </c>
      <c r="AY133" s="17" t="s">
        <v>132</v>
      </c>
      <c r="BE133" s="156">
        <f t="shared" si="4"/>
        <v>0</v>
      </c>
      <c r="BF133" s="156">
        <f t="shared" si="5"/>
        <v>0</v>
      </c>
      <c r="BG133" s="156">
        <f t="shared" si="6"/>
        <v>0</v>
      </c>
      <c r="BH133" s="156">
        <f t="shared" si="7"/>
        <v>0</v>
      </c>
      <c r="BI133" s="156">
        <f t="shared" si="8"/>
        <v>0</v>
      </c>
      <c r="BJ133" s="17" t="s">
        <v>84</v>
      </c>
      <c r="BK133" s="156">
        <f t="shared" si="9"/>
        <v>0</v>
      </c>
      <c r="BL133" s="17" t="s">
        <v>239</v>
      </c>
      <c r="BM133" s="155" t="s">
        <v>406</v>
      </c>
    </row>
    <row r="134" spans="1:65" s="2" customFormat="1" ht="16.5" customHeight="1">
      <c r="A134" s="32"/>
      <c r="B134" s="143"/>
      <c r="C134" s="144" t="s">
        <v>146</v>
      </c>
      <c r="D134" s="144" t="s">
        <v>136</v>
      </c>
      <c r="E134" s="145" t="s">
        <v>407</v>
      </c>
      <c r="F134" s="146" t="s">
        <v>408</v>
      </c>
      <c r="G134" s="147" t="s">
        <v>209</v>
      </c>
      <c r="H134" s="148">
        <v>33</v>
      </c>
      <c r="I134" s="149"/>
      <c r="J134" s="150">
        <f t="shared" si="0"/>
        <v>0</v>
      </c>
      <c r="K134" s="146" t="s">
        <v>1</v>
      </c>
      <c r="L134" s="33"/>
      <c r="M134" s="151" t="s">
        <v>1</v>
      </c>
      <c r="N134" s="152" t="s">
        <v>41</v>
      </c>
      <c r="O134" s="58"/>
      <c r="P134" s="153">
        <f t="shared" si="1"/>
        <v>0</v>
      </c>
      <c r="Q134" s="153">
        <v>0</v>
      </c>
      <c r="R134" s="153">
        <f t="shared" si="2"/>
        <v>0</v>
      </c>
      <c r="S134" s="153">
        <v>0</v>
      </c>
      <c r="T134" s="154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55" t="s">
        <v>239</v>
      </c>
      <c r="AT134" s="155" t="s">
        <v>136</v>
      </c>
      <c r="AU134" s="155" t="s">
        <v>133</v>
      </c>
      <c r="AY134" s="17" t="s">
        <v>132</v>
      </c>
      <c r="BE134" s="156">
        <f t="shared" si="4"/>
        <v>0</v>
      </c>
      <c r="BF134" s="156">
        <f t="shared" si="5"/>
        <v>0</v>
      </c>
      <c r="BG134" s="156">
        <f t="shared" si="6"/>
        <v>0</v>
      </c>
      <c r="BH134" s="156">
        <f t="shared" si="7"/>
        <v>0</v>
      </c>
      <c r="BI134" s="156">
        <f t="shared" si="8"/>
        <v>0</v>
      </c>
      <c r="BJ134" s="17" t="s">
        <v>84</v>
      </c>
      <c r="BK134" s="156">
        <f t="shared" si="9"/>
        <v>0</v>
      </c>
      <c r="BL134" s="17" t="s">
        <v>239</v>
      </c>
      <c r="BM134" s="155" t="s">
        <v>409</v>
      </c>
    </row>
    <row r="135" spans="1:65" s="12" customFormat="1" ht="20.85" customHeight="1">
      <c r="B135" s="130"/>
      <c r="D135" s="131" t="s">
        <v>75</v>
      </c>
      <c r="E135" s="141" t="s">
        <v>410</v>
      </c>
      <c r="F135" s="141" t="s">
        <v>411</v>
      </c>
      <c r="I135" s="133"/>
      <c r="J135" s="142">
        <f>BK135</f>
        <v>0</v>
      </c>
      <c r="L135" s="130"/>
      <c r="M135" s="135"/>
      <c r="N135" s="136"/>
      <c r="O135" s="136"/>
      <c r="P135" s="137">
        <f>SUM(P136:P139)</f>
        <v>0</v>
      </c>
      <c r="Q135" s="136"/>
      <c r="R135" s="137">
        <f>SUM(R136:R139)</f>
        <v>0</v>
      </c>
      <c r="S135" s="136"/>
      <c r="T135" s="138">
        <f>SUM(T136:T139)</f>
        <v>0</v>
      </c>
      <c r="AR135" s="131" t="s">
        <v>86</v>
      </c>
      <c r="AT135" s="139" t="s">
        <v>75</v>
      </c>
      <c r="AU135" s="139" t="s">
        <v>86</v>
      </c>
      <c r="AY135" s="131" t="s">
        <v>132</v>
      </c>
      <c r="BK135" s="140">
        <f>SUM(BK136:BK139)</f>
        <v>0</v>
      </c>
    </row>
    <row r="136" spans="1:65" s="2" customFormat="1" ht="21.75" customHeight="1">
      <c r="A136" s="32"/>
      <c r="B136" s="143"/>
      <c r="C136" s="144" t="s">
        <v>211</v>
      </c>
      <c r="D136" s="144" t="s">
        <v>136</v>
      </c>
      <c r="E136" s="145" t="s">
        <v>412</v>
      </c>
      <c r="F136" s="146" t="s">
        <v>413</v>
      </c>
      <c r="G136" s="147" t="s">
        <v>362</v>
      </c>
      <c r="H136" s="148">
        <v>1</v>
      </c>
      <c r="I136" s="149"/>
      <c r="J136" s="150">
        <f>ROUND(I136*H136,2)</f>
        <v>0</v>
      </c>
      <c r="K136" s="146" t="s">
        <v>1</v>
      </c>
      <c r="L136" s="33"/>
      <c r="M136" s="151" t="s">
        <v>1</v>
      </c>
      <c r="N136" s="152" t="s">
        <v>41</v>
      </c>
      <c r="O136" s="58"/>
      <c r="P136" s="153">
        <f>O136*H136</f>
        <v>0</v>
      </c>
      <c r="Q136" s="153">
        <v>0</v>
      </c>
      <c r="R136" s="153">
        <f>Q136*H136</f>
        <v>0</v>
      </c>
      <c r="S136" s="153">
        <v>0</v>
      </c>
      <c r="T136" s="154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55" t="s">
        <v>239</v>
      </c>
      <c r="AT136" s="155" t="s">
        <v>136</v>
      </c>
      <c r="AU136" s="155" t="s">
        <v>133</v>
      </c>
      <c r="AY136" s="17" t="s">
        <v>132</v>
      </c>
      <c r="BE136" s="156">
        <f>IF(N136="základní",J136,0)</f>
        <v>0</v>
      </c>
      <c r="BF136" s="156">
        <f>IF(N136="snížená",J136,0)</f>
        <v>0</v>
      </c>
      <c r="BG136" s="156">
        <f>IF(N136="zákl. přenesená",J136,0)</f>
        <v>0</v>
      </c>
      <c r="BH136" s="156">
        <f>IF(N136="sníž. přenesená",J136,0)</f>
        <v>0</v>
      </c>
      <c r="BI136" s="156">
        <f>IF(N136="nulová",J136,0)</f>
        <v>0</v>
      </c>
      <c r="BJ136" s="17" t="s">
        <v>84</v>
      </c>
      <c r="BK136" s="156">
        <f>ROUND(I136*H136,2)</f>
        <v>0</v>
      </c>
      <c r="BL136" s="17" t="s">
        <v>239</v>
      </c>
      <c r="BM136" s="155" t="s">
        <v>414</v>
      </c>
    </row>
    <row r="137" spans="1:65" s="2" customFormat="1" ht="16.5" customHeight="1">
      <c r="A137" s="32"/>
      <c r="B137" s="143"/>
      <c r="C137" s="144" t="s">
        <v>216</v>
      </c>
      <c r="D137" s="144" t="s">
        <v>136</v>
      </c>
      <c r="E137" s="145" t="s">
        <v>415</v>
      </c>
      <c r="F137" s="146" t="s">
        <v>416</v>
      </c>
      <c r="G137" s="147" t="s">
        <v>362</v>
      </c>
      <c r="H137" s="148">
        <v>1</v>
      </c>
      <c r="I137" s="149"/>
      <c r="J137" s="150">
        <f>ROUND(I137*H137,2)</f>
        <v>0</v>
      </c>
      <c r="K137" s="146" t="s">
        <v>1</v>
      </c>
      <c r="L137" s="33"/>
      <c r="M137" s="151" t="s">
        <v>1</v>
      </c>
      <c r="N137" s="152" t="s">
        <v>41</v>
      </c>
      <c r="O137" s="58"/>
      <c r="P137" s="153">
        <f>O137*H137</f>
        <v>0</v>
      </c>
      <c r="Q137" s="153">
        <v>0</v>
      </c>
      <c r="R137" s="153">
        <f>Q137*H137</f>
        <v>0</v>
      </c>
      <c r="S137" s="153">
        <v>0</v>
      </c>
      <c r="T137" s="154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55" t="s">
        <v>239</v>
      </c>
      <c r="AT137" s="155" t="s">
        <v>136</v>
      </c>
      <c r="AU137" s="155" t="s">
        <v>133</v>
      </c>
      <c r="AY137" s="17" t="s">
        <v>132</v>
      </c>
      <c r="BE137" s="156">
        <f>IF(N137="základní",J137,0)</f>
        <v>0</v>
      </c>
      <c r="BF137" s="156">
        <f>IF(N137="snížená",J137,0)</f>
        <v>0</v>
      </c>
      <c r="BG137" s="156">
        <f>IF(N137="zákl. přenesená",J137,0)</f>
        <v>0</v>
      </c>
      <c r="BH137" s="156">
        <f>IF(N137="sníž. přenesená",J137,0)</f>
        <v>0</v>
      </c>
      <c r="BI137" s="156">
        <f>IF(N137="nulová",J137,0)</f>
        <v>0</v>
      </c>
      <c r="BJ137" s="17" t="s">
        <v>84</v>
      </c>
      <c r="BK137" s="156">
        <f>ROUND(I137*H137,2)</f>
        <v>0</v>
      </c>
      <c r="BL137" s="17" t="s">
        <v>239</v>
      </c>
      <c r="BM137" s="155" t="s">
        <v>417</v>
      </c>
    </row>
    <row r="138" spans="1:65" s="2" customFormat="1" ht="24">
      <c r="A138" s="32"/>
      <c r="B138" s="143"/>
      <c r="C138" s="144" t="s">
        <v>220</v>
      </c>
      <c r="D138" s="144" t="s">
        <v>136</v>
      </c>
      <c r="E138" s="145" t="s">
        <v>418</v>
      </c>
      <c r="F138" s="146" t="s">
        <v>419</v>
      </c>
      <c r="G138" s="147" t="s">
        <v>209</v>
      </c>
      <c r="H138" s="148">
        <v>15</v>
      </c>
      <c r="I138" s="149"/>
      <c r="J138" s="150">
        <f>ROUND(I138*H138,2)</f>
        <v>0</v>
      </c>
      <c r="K138" s="146" t="s">
        <v>1</v>
      </c>
      <c r="L138" s="33"/>
      <c r="M138" s="151" t="s">
        <v>1</v>
      </c>
      <c r="N138" s="152" t="s">
        <v>41</v>
      </c>
      <c r="O138" s="58"/>
      <c r="P138" s="153">
        <f>O138*H138</f>
        <v>0</v>
      </c>
      <c r="Q138" s="153">
        <v>0</v>
      </c>
      <c r="R138" s="153">
        <f>Q138*H138</f>
        <v>0</v>
      </c>
      <c r="S138" s="153">
        <v>0</v>
      </c>
      <c r="T138" s="154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55" t="s">
        <v>239</v>
      </c>
      <c r="AT138" s="155" t="s">
        <v>136</v>
      </c>
      <c r="AU138" s="155" t="s">
        <v>133</v>
      </c>
      <c r="AY138" s="17" t="s">
        <v>132</v>
      </c>
      <c r="BE138" s="156">
        <f>IF(N138="základní",J138,0)</f>
        <v>0</v>
      </c>
      <c r="BF138" s="156">
        <f>IF(N138="snížená",J138,0)</f>
        <v>0</v>
      </c>
      <c r="BG138" s="156">
        <f>IF(N138="zákl. přenesená",J138,0)</f>
        <v>0</v>
      </c>
      <c r="BH138" s="156">
        <f>IF(N138="sníž. přenesená",J138,0)</f>
        <v>0</v>
      </c>
      <c r="BI138" s="156">
        <f>IF(N138="nulová",J138,0)</f>
        <v>0</v>
      </c>
      <c r="BJ138" s="17" t="s">
        <v>84</v>
      </c>
      <c r="BK138" s="156">
        <f>ROUND(I138*H138,2)</f>
        <v>0</v>
      </c>
      <c r="BL138" s="17" t="s">
        <v>239</v>
      </c>
      <c r="BM138" s="155" t="s">
        <v>420</v>
      </c>
    </row>
    <row r="139" spans="1:65" s="2" customFormat="1" ht="16.5" customHeight="1">
      <c r="A139" s="32"/>
      <c r="B139" s="143"/>
      <c r="C139" s="144" t="s">
        <v>226</v>
      </c>
      <c r="D139" s="144" t="s">
        <v>136</v>
      </c>
      <c r="E139" s="145" t="s">
        <v>421</v>
      </c>
      <c r="F139" s="146" t="s">
        <v>422</v>
      </c>
      <c r="G139" s="147" t="s">
        <v>209</v>
      </c>
      <c r="H139" s="148">
        <v>15</v>
      </c>
      <c r="I139" s="149"/>
      <c r="J139" s="150">
        <f>ROUND(I139*H139,2)</f>
        <v>0</v>
      </c>
      <c r="K139" s="146" t="s">
        <v>1</v>
      </c>
      <c r="L139" s="33"/>
      <c r="M139" s="151" t="s">
        <v>1</v>
      </c>
      <c r="N139" s="152" t="s">
        <v>41</v>
      </c>
      <c r="O139" s="58"/>
      <c r="P139" s="153">
        <f>O139*H139</f>
        <v>0</v>
      </c>
      <c r="Q139" s="153">
        <v>0</v>
      </c>
      <c r="R139" s="153">
        <f>Q139*H139</f>
        <v>0</v>
      </c>
      <c r="S139" s="153">
        <v>0</v>
      </c>
      <c r="T139" s="154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55" t="s">
        <v>239</v>
      </c>
      <c r="AT139" s="155" t="s">
        <v>136</v>
      </c>
      <c r="AU139" s="155" t="s">
        <v>133</v>
      </c>
      <c r="AY139" s="17" t="s">
        <v>132</v>
      </c>
      <c r="BE139" s="156">
        <f>IF(N139="základní",J139,0)</f>
        <v>0</v>
      </c>
      <c r="BF139" s="156">
        <f>IF(N139="snížená",J139,0)</f>
        <v>0</v>
      </c>
      <c r="BG139" s="156">
        <f>IF(N139="zákl. přenesená",J139,0)</f>
        <v>0</v>
      </c>
      <c r="BH139" s="156">
        <f>IF(N139="sníž. přenesená",J139,0)</f>
        <v>0</v>
      </c>
      <c r="BI139" s="156">
        <f>IF(N139="nulová",J139,0)</f>
        <v>0</v>
      </c>
      <c r="BJ139" s="17" t="s">
        <v>84</v>
      </c>
      <c r="BK139" s="156">
        <f>ROUND(I139*H139,2)</f>
        <v>0</v>
      </c>
      <c r="BL139" s="17" t="s">
        <v>239</v>
      </c>
      <c r="BM139" s="155" t="s">
        <v>423</v>
      </c>
    </row>
    <row r="140" spans="1:65" s="12" customFormat="1" ht="20.85" customHeight="1">
      <c r="B140" s="130"/>
      <c r="D140" s="131" t="s">
        <v>75</v>
      </c>
      <c r="E140" s="141" t="s">
        <v>424</v>
      </c>
      <c r="F140" s="141" t="s">
        <v>425</v>
      </c>
      <c r="I140" s="133"/>
      <c r="J140" s="142">
        <f>BK140</f>
        <v>0</v>
      </c>
      <c r="L140" s="130"/>
      <c r="M140" s="135"/>
      <c r="N140" s="136"/>
      <c r="O140" s="136"/>
      <c r="P140" s="137">
        <f>SUM(P141:P143)</f>
        <v>0</v>
      </c>
      <c r="Q140" s="136"/>
      <c r="R140" s="137">
        <f>SUM(R141:R143)</f>
        <v>0</v>
      </c>
      <c r="S140" s="136"/>
      <c r="T140" s="138">
        <f>SUM(T141:T143)</f>
        <v>0</v>
      </c>
      <c r="AR140" s="131" t="s">
        <v>86</v>
      </c>
      <c r="AT140" s="139" t="s">
        <v>75</v>
      </c>
      <c r="AU140" s="139" t="s">
        <v>86</v>
      </c>
      <c r="AY140" s="131" t="s">
        <v>132</v>
      </c>
      <c r="BK140" s="140">
        <f>SUM(BK141:BK143)</f>
        <v>0</v>
      </c>
    </row>
    <row r="141" spans="1:65" s="2" customFormat="1" ht="24">
      <c r="A141" s="32"/>
      <c r="B141" s="143"/>
      <c r="C141" s="144" t="s">
        <v>231</v>
      </c>
      <c r="D141" s="144" t="s">
        <v>136</v>
      </c>
      <c r="E141" s="145" t="s">
        <v>426</v>
      </c>
      <c r="F141" s="146" t="s">
        <v>427</v>
      </c>
      <c r="G141" s="147" t="s">
        <v>362</v>
      </c>
      <c r="H141" s="148">
        <v>1</v>
      </c>
      <c r="I141" s="149"/>
      <c r="J141" s="150">
        <f>ROUND(I141*H141,2)</f>
        <v>0</v>
      </c>
      <c r="K141" s="146" t="s">
        <v>1</v>
      </c>
      <c r="L141" s="33"/>
      <c r="M141" s="151" t="s">
        <v>1</v>
      </c>
      <c r="N141" s="152" t="s">
        <v>41</v>
      </c>
      <c r="O141" s="58"/>
      <c r="P141" s="153">
        <f>O141*H141</f>
        <v>0</v>
      </c>
      <c r="Q141" s="153">
        <v>0</v>
      </c>
      <c r="R141" s="153">
        <f>Q141*H141</f>
        <v>0</v>
      </c>
      <c r="S141" s="153">
        <v>0</v>
      </c>
      <c r="T141" s="154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55" t="s">
        <v>239</v>
      </c>
      <c r="AT141" s="155" t="s">
        <v>136</v>
      </c>
      <c r="AU141" s="155" t="s">
        <v>133</v>
      </c>
      <c r="AY141" s="17" t="s">
        <v>132</v>
      </c>
      <c r="BE141" s="156">
        <f>IF(N141="základní",J141,0)</f>
        <v>0</v>
      </c>
      <c r="BF141" s="156">
        <f>IF(N141="snížená",J141,0)</f>
        <v>0</v>
      </c>
      <c r="BG141" s="156">
        <f>IF(N141="zákl. přenesená",J141,0)</f>
        <v>0</v>
      </c>
      <c r="BH141" s="156">
        <f>IF(N141="sníž. přenesená",J141,0)</f>
        <v>0</v>
      </c>
      <c r="BI141" s="156">
        <f>IF(N141="nulová",J141,0)</f>
        <v>0</v>
      </c>
      <c r="BJ141" s="17" t="s">
        <v>84</v>
      </c>
      <c r="BK141" s="156">
        <f>ROUND(I141*H141,2)</f>
        <v>0</v>
      </c>
      <c r="BL141" s="17" t="s">
        <v>239</v>
      </c>
      <c r="BM141" s="155" t="s">
        <v>428</v>
      </c>
    </row>
    <row r="142" spans="1:65" s="2" customFormat="1" ht="24">
      <c r="A142" s="32"/>
      <c r="B142" s="143"/>
      <c r="C142" s="144" t="s">
        <v>8</v>
      </c>
      <c r="D142" s="144" t="s">
        <v>136</v>
      </c>
      <c r="E142" s="145" t="s">
        <v>429</v>
      </c>
      <c r="F142" s="146" t="s">
        <v>430</v>
      </c>
      <c r="G142" s="147" t="s">
        <v>209</v>
      </c>
      <c r="H142" s="148">
        <v>18</v>
      </c>
      <c r="I142" s="149"/>
      <c r="J142" s="150">
        <f>ROUND(I142*H142,2)</f>
        <v>0</v>
      </c>
      <c r="K142" s="146" t="s">
        <v>1</v>
      </c>
      <c r="L142" s="33"/>
      <c r="M142" s="151" t="s">
        <v>1</v>
      </c>
      <c r="N142" s="152" t="s">
        <v>41</v>
      </c>
      <c r="O142" s="58"/>
      <c r="P142" s="153">
        <f>O142*H142</f>
        <v>0</v>
      </c>
      <c r="Q142" s="153">
        <v>0</v>
      </c>
      <c r="R142" s="153">
        <f>Q142*H142</f>
        <v>0</v>
      </c>
      <c r="S142" s="153">
        <v>0</v>
      </c>
      <c r="T142" s="154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55" t="s">
        <v>239</v>
      </c>
      <c r="AT142" s="155" t="s">
        <v>136</v>
      </c>
      <c r="AU142" s="155" t="s">
        <v>133</v>
      </c>
      <c r="AY142" s="17" t="s">
        <v>132</v>
      </c>
      <c r="BE142" s="156">
        <f>IF(N142="základní",J142,0)</f>
        <v>0</v>
      </c>
      <c r="BF142" s="156">
        <f>IF(N142="snížená",J142,0)</f>
        <v>0</v>
      </c>
      <c r="BG142" s="156">
        <f>IF(N142="zákl. přenesená",J142,0)</f>
        <v>0</v>
      </c>
      <c r="BH142" s="156">
        <f>IF(N142="sníž. přenesená",J142,0)</f>
        <v>0</v>
      </c>
      <c r="BI142" s="156">
        <f>IF(N142="nulová",J142,0)</f>
        <v>0</v>
      </c>
      <c r="BJ142" s="17" t="s">
        <v>84</v>
      </c>
      <c r="BK142" s="156">
        <f>ROUND(I142*H142,2)</f>
        <v>0</v>
      </c>
      <c r="BL142" s="17" t="s">
        <v>239</v>
      </c>
      <c r="BM142" s="155" t="s">
        <v>431</v>
      </c>
    </row>
    <row r="143" spans="1:65" s="2" customFormat="1" ht="16.5" customHeight="1">
      <c r="A143" s="32"/>
      <c r="B143" s="143"/>
      <c r="C143" s="144" t="s">
        <v>239</v>
      </c>
      <c r="D143" s="144" t="s">
        <v>136</v>
      </c>
      <c r="E143" s="145" t="s">
        <v>432</v>
      </c>
      <c r="F143" s="146" t="s">
        <v>433</v>
      </c>
      <c r="G143" s="147" t="s">
        <v>209</v>
      </c>
      <c r="H143" s="148">
        <v>16</v>
      </c>
      <c r="I143" s="149"/>
      <c r="J143" s="150">
        <f>ROUND(I143*H143,2)</f>
        <v>0</v>
      </c>
      <c r="K143" s="146" t="s">
        <v>1</v>
      </c>
      <c r="L143" s="33"/>
      <c r="M143" s="151" t="s">
        <v>1</v>
      </c>
      <c r="N143" s="152" t="s">
        <v>41</v>
      </c>
      <c r="O143" s="58"/>
      <c r="P143" s="153">
        <f>O143*H143</f>
        <v>0</v>
      </c>
      <c r="Q143" s="153">
        <v>0</v>
      </c>
      <c r="R143" s="153">
        <f>Q143*H143</f>
        <v>0</v>
      </c>
      <c r="S143" s="153">
        <v>0</v>
      </c>
      <c r="T143" s="154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55" t="s">
        <v>239</v>
      </c>
      <c r="AT143" s="155" t="s">
        <v>136</v>
      </c>
      <c r="AU143" s="155" t="s">
        <v>133</v>
      </c>
      <c r="AY143" s="17" t="s">
        <v>132</v>
      </c>
      <c r="BE143" s="156">
        <f>IF(N143="základní",J143,0)</f>
        <v>0</v>
      </c>
      <c r="BF143" s="156">
        <f>IF(N143="snížená",J143,0)</f>
        <v>0</v>
      </c>
      <c r="BG143" s="156">
        <f>IF(N143="zákl. přenesená",J143,0)</f>
        <v>0</v>
      </c>
      <c r="BH143" s="156">
        <f>IF(N143="sníž. přenesená",J143,0)</f>
        <v>0</v>
      </c>
      <c r="BI143" s="156">
        <f>IF(N143="nulová",J143,0)</f>
        <v>0</v>
      </c>
      <c r="BJ143" s="17" t="s">
        <v>84</v>
      </c>
      <c r="BK143" s="156">
        <f>ROUND(I143*H143,2)</f>
        <v>0</v>
      </c>
      <c r="BL143" s="17" t="s">
        <v>239</v>
      </c>
      <c r="BM143" s="155" t="s">
        <v>434</v>
      </c>
    </row>
    <row r="144" spans="1:65" s="12" customFormat="1" ht="20.85" customHeight="1">
      <c r="B144" s="130"/>
      <c r="D144" s="131" t="s">
        <v>75</v>
      </c>
      <c r="E144" s="141" t="s">
        <v>435</v>
      </c>
      <c r="F144" s="141" t="s">
        <v>359</v>
      </c>
      <c r="I144" s="133"/>
      <c r="J144" s="142">
        <f>BK144</f>
        <v>0</v>
      </c>
      <c r="L144" s="130"/>
      <c r="M144" s="135"/>
      <c r="N144" s="136"/>
      <c r="O144" s="136"/>
      <c r="P144" s="137">
        <f>SUM(P145:P146)</f>
        <v>0</v>
      </c>
      <c r="Q144" s="136"/>
      <c r="R144" s="137">
        <f>SUM(R145:R146)</f>
        <v>0</v>
      </c>
      <c r="S144" s="136"/>
      <c r="T144" s="138">
        <f>SUM(T145:T146)</f>
        <v>0</v>
      </c>
      <c r="AR144" s="131" t="s">
        <v>86</v>
      </c>
      <c r="AT144" s="139" t="s">
        <v>75</v>
      </c>
      <c r="AU144" s="139" t="s">
        <v>86</v>
      </c>
      <c r="AY144" s="131" t="s">
        <v>132</v>
      </c>
      <c r="BK144" s="140">
        <f>SUM(BK145:BK146)</f>
        <v>0</v>
      </c>
    </row>
    <row r="145" spans="1:65" s="2" customFormat="1" ht="16.5" customHeight="1">
      <c r="A145" s="32"/>
      <c r="B145" s="143"/>
      <c r="C145" s="144" t="s">
        <v>245</v>
      </c>
      <c r="D145" s="144" t="s">
        <v>136</v>
      </c>
      <c r="E145" s="145" t="s">
        <v>436</v>
      </c>
      <c r="F145" s="146" t="s">
        <v>437</v>
      </c>
      <c r="G145" s="147" t="s">
        <v>362</v>
      </c>
      <c r="H145" s="148">
        <v>1</v>
      </c>
      <c r="I145" s="149"/>
      <c r="J145" s="150">
        <f>ROUND(I145*H145,2)</f>
        <v>0</v>
      </c>
      <c r="K145" s="146" t="s">
        <v>1</v>
      </c>
      <c r="L145" s="33"/>
      <c r="M145" s="151" t="s">
        <v>1</v>
      </c>
      <c r="N145" s="152" t="s">
        <v>41</v>
      </c>
      <c r="O145" s="58"/>
      <c r="P145" s="153">
        <f>O145*H145</f>
        <v>0</v>
      </c>
      <c r="Q145" s="153">
        <v>0</v>
      </c>
      <c r="R145" s="153">
        <f>Q145*H145</f>
        <v>0</v>
      </c>
      <c r="S145" s="153">
        <v>0</v>
      </c>
      <c r="T145" s="154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55" t="s">
        <v>239</v>
      </c>
      <c r="AT145" s="155" t="s">
        <v>136</v>
      </c>
      <c r="AU145" s="155" t="s">
        <v>133</v>
      </c>
      <c r="AY145" s="17" t="s">
        <v>132</v>
      </c>
      <c r="BE145" s="156">
        <f>IF(N145="základní",J145,0)</f>
        <v>0</v>
      </c>
      <c r="BF145" s="156">
        <f>IF(N145="snížená",J145,0)</f>
        <v>0</v>
      </c>
      <c r="BG145" s="156">
        <f>IF(N145="zákl. přenesená",J145,0)</f>
        <v>0</v>
      </c>
      <c r="BH145" s="156">
        <f>IF(N145="sníž. přenesená",J145,0)</f>
        <v>0</v>
      </c>
      <c r="BI145" s="156">
        <f>IF(N145="nulová",J145,0)</f>
        <v>0</v>
      </c>
      <c r="BJ145" s="17" t="s">
        <v>84</v>
      </c>
      <c r="BK145" s="156">
        <f>ROUND(I145*H145,2)</f>
        <v>0</v>
      </c>
      <c r="BL145" s="17" t="s">
        <v>239</v>
      </c>
      <c r="BM145" s="155" t="s">
        <v>438</v>
      </c>
    </row>
    <row r="146" spans="1:65" s="2" customFormat="1" ht="16.5" customHeight="1">
      <c r="A146" s="32"/>
      <c r="B146" s="143"/>
      <c r="C146" s="144" t="s">
        <v>253</v>
      </c>
      <c r="D146" s="144" t="s">
        <v>136</v>
      </c>
      <c r="E146" s="145" t="s">
        <v>439</v>
      </c>
      <c r="F146" s="146" t="s">
        <v>440</v>
      </c>
      <c r="G146" s="147" t="s">
        <v>156</v>
      </c>
      <c r="H146" s="148">
        <v>1</v>
      </c>
      <c r="I146" s="149"/>
      <c r="J146" s="150">
        <f>ROUND(I146*H146,2)</f>
        <v>0</v>
      </c>
      <c r="K146" s="146" t="s">
        <v>140</v>
      </c>
      <c r="L146" s="33"/>
      <c r="M146" s="198" t="s">
        <v>1</v>
      </c>
      <c r="N146" s="199" t="s">
        <v>41</v>
      </c>
      <c r="O146" s="200"/>
      <c r="P146" s="201">
        <f>O146*H146</f>
        <v>0</v>
      </c>
      <c r="Q146" s="201">
        <v>0</v>
      </c>
      <c r="R146" s="201">
        <f>Q146*H146</f>
        <v>0</v>
      </c>
      <c r="S146" s="201">
        <v>0</v>
      </c>
      <c r="T146" s="202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55" t="s">
        <v>239</v>
      </c>
      <c r="AT146" s="155" t="s">
        <v>136</v>
      </c>
      <c r="AU146" s="155" t="s">
        <v>133</v>
      </c>
      <c r="AY146" s="17" t="s">
        <v>132</v>
      </c>
      <c r="BE146" s="156">
        <f>IF(N146="základní",J146,0)</f>
        <v>0</v>
      </c>
      <c r="BF146" s="156">
        <f>IF(N146="snížená",J146,0)</f>
        <v>0</v>
      </c>
      <c r="BG146" s="156">
        <f>IF(N146="zákl. přenesená",J146,0)</f>
        <v>0</v>
      </c>
      <c r="BH146" s="156">
        <f>IF(N146="sníž. přenesená",J146,0)</f>
        <v>0</v>
      </c>
      <c r="BI146" s="156">
        <f>IF(N146="nulová",J146,0)</f>
        <v>0</v>
      </c>
      <c r="BJ146" s="17" t="s">
        <v>84</v>
      </c>
      <c r="BK146" s="156">
        <f>ROUND(I146*H146,2)</f>
        <v>0</v>
      </c>
      <c r="BL146" s="17" t="s">
        <v>239</v>
      </c>
      <c r="BM146" s="155" t="s">
        <v>441</v>
      </c>
    </row>
    <row r="147" spans="1:65" s="2" customFormat="1" ht="6.95" customHeight="1">
      <c r="A147" s="32"/>
      <c r="B147" s="47"/>
      <c r="C147" s="48"/>
      <c r="D147" s="48"/>
      <c r="E147" s="48"/>
      <c r="F147" s="48"/>
      <c r="G147" s="48"/>
      <c r="H147" s="48"/>
      <c r="I147" s="48"/>
      <c r="J147" s="48"/>
      <c r="K147" s="48"/>
      <c r="L147" s="33"/>
      <c r="M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</row>
  </sheetData>
  <autoFilter ref="C121:K146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3" t="s">
        <v>5</v>
      </c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7" t="s">
        <v>98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1:46" s="1" customFormat="1" ht="24.95" customHeight="1">
      <c r="B4" s="20"/>
      <c r="D4" s="21" t="s">
        <v>99</v>
      </c>
      <c r="L4" s="20"/>
      <c r="M4" s="93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43" t="str">
        <f>'Rekapitulace stavby'!K6</f>
        <v>Dům sociálních služeb - Na Neklance</v>
      </c>
      <c r="F7" s="244"/>
      <c r="G7" s="244"/>
      <c r="H7" s="244"/>
      <c r="L7" s="20"/>
    </row>
    <row r="8" spans="1:46" s="2" customFormat="1" ht="12" customHeight="1">
      <c r="A8" s="32"/>
      <c r="B8" s="33"/>
      <c r="C8" s="32"/>
      <c r="D8" s="27" t="s">
        <v>100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33" t="s">
        <v>442</v>
      </c>
      <c r="F9" s="242"/>
      <c r="G9" s="242"/>
      <c r="H9" s="24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 t="str">
        <f>'Rekapitulace stavby'!AN8</f>
        <v>5. 12. 2020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27" t="s">
        <v>25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26</v>
      </c>
      <c r="F15" s="32"/>
      <c r="G15" s="32"/>
      <c r="H15" s="32"/>
      <c r="I15" s="27" t="s">
        <v>27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28</v>
      </c>
      <c r="E17" s="32"/>
      <c r="F17" s="32"/>
      <c r="G17" s="32"/>
      <c r="H17" s="32"/>
      <c r="I17" s="2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5" t="str">
        <f>'Rekapitulace stavby'!E14</f>
        <v>Vyplň údaj</v>
      </c>
      <c r="F18" s="215"/>
      <c r="G18" s="215"/>
      <c r="H18" s="215"/>
      <c r="I18" s="27" t="s">
        <v>27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30</v>
      </c>
      <c r="E20" s="32"/>
      <c r="F20" s="32"/>
      <c r="G20" s="32"/>
      <c r="H20" s="32"/>
      <c r="I20" s="27" t="s">
        <v>25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31</v>
      </c>
      <c r="F21" s="32"/>
      <c r="G21" s="32"/>
      <c r="H21" s="32"/>
      <c r="I21" s="27" t="s">
        <v>27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25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27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35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19" t="s">
        <v>1</v>
      </c>
      <c r="F27" s="219"/>
      <c r="G27" s="219"/>
      <c r="H27" s="219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36</v>
      </c>
      <c r="E30" s="32"/>
      <c r="F30" s="32"/>
      <c r="G30" s="32"/>
      <c r="H30" s="32"/>
      <c r="I30" s="32"/>
      <c r="J30" s="71">
        <f>ROUND(J123,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8" t="s">
        <v>40</v>
      </c>
      <c r="E33" s="27" t="s">
        <v>41</v>
      </c>
      <c r="F33" s="99">
        <f>ROUND((SUM(BE123:BE140)),  2)</f>
        <v>0</v>
      </c>
      <c r="G33" s="32"/>
      <c r="H33" s="32"/>
      <c r="I33" s="100">
        <v>0.21</v>
      </c>
      <c r="J33" s="99">
        <f>ROUND(((SUM(BE123:BE140))*I33),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42</v>
      </c>
      <c r="F34" s="99">
        <f>ROUND((SUM(BF123:BF140)),  2)</f>
        <v>0</v>
      </c>
      <c r="G34" s="32"/>
      <c r="H34" s="32"/>
      <c r="I34" s="100">
        <v>0.15</v>
      </c>
      <c r="J34" s="99">
        <f>ROUND(((SUM(BF123:BF140))*I34),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9">
        <f>ROUND((SUM(BG123:BG140)),  2)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9">
        <f>ROUND((SUM(BH123:BH140)),  2)</f>
        <v>0</v>
      </c>
      <c r="G36" s="32"/>
      <c r="H36" s="32"/>
      <c r="I36" s="100">
        <v>0.15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9">
        <f>ROUND((SUM(BI123:BI140)),  2)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46</v>
      </c>
      <c r="E39" s="60"/>
      <c r="F39" s="60"/>
      <c r="G39" s="103" t="s">
        <v>47</v>
      </c>
      <c r="H39" s="104" t="s">
        <v>48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49</v>
      </c>
      <c r="E50" s="44"/>
      <c r="F50" s="44"/>
      <c r="G50" s="43" t="s">
        <v>50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51</v>
      </c>
      <c r="E61" s="35"/>
      <c r="F61" s="107" t="s">
        <v>52</v>
      </c>
      <c r="G61" s="45" t="s">
        <v>51</v>
      </c>
      <c r="H61" s="35"/>
      <c r="I61" s="35"/>
      <c r="J61" s="108" t="s">
        <v>52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53</v>
      </c>
      <c r="E65" s="46"/>
      <c r="F65" s="46"/>
      <c r="G65" s="43" t="s">
        <v>54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51</v>
      </c>
      <c r="E76" s="35"/>
      <c r="F76" s="107" t="s">
        <v>52</v>
      </c>
      <c r="G76" s="45" t="s">
        <v>51</v>
      </c>
      <c r="H76" s="35"/>
      <c r="I76" s="35"/>
      <c r="J76" s="108" t="s">
        <v>52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102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43" t="str">
        <f>E7</f>
        <v>Dům sociálních služeb - Na Neklance</v>
      </c>
      <c r="F85" s="244"/>
      <c r="G85" s="244"/>
      <c r="H85" s="24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100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33" t="str">
        <f>E9</f>
        <v>05 - VRN</v>
      </c>
      <c r="F87" s="242"/>
      <c r="G87" s="242"/>
      <c r="H87" s="24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2"/>
      <c r="E89" s="32"/>
      <c r="F89" s="25" t="str">
        <f>F12</f>
        <v>Na Neklance 2534/15</v>
      </c>
      <c r="G89" s="32"/>
      <c r="H89" s="32"/>
      <c r="I89" s="27" t="s">
        <v>22</v>
      </c>
      <c r="J89" s="55" t="str">
        <f>IF(J12="","",J12)</f>
        <v>5. 12. 2020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2"/>
      <c r="E91" s="32"/>
      <c r="F91" s="25" t="str">
        <f>E15</f>
        <v>MČ Praha 5</v>
      </c>
      <c r="G91" s="32"/>
      <c r="H91" s="32"/>
      <c r="I91" s="27" t="s">
        <v>30</v>
      </c>
      <c r="J91" s="30" t="str">
        <f>E21</f>
        <v>RH-Architekti s.r.o.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2"/>
      <c r="E92" s="32"/>
      <c r="F92" s="25" t="str">
        <f>IF(E18="","",E18)</f>
        <v>Vyplň údaj</v>
      </c>
      <c r="G92" s="32"/>
      <c r="H92" s="32"/>
      <c r="I92" s="27" t="s">
        <v>33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103</v>
      </c>
      <c r="D94" s="101"/>
      <c r="E94" s="101"/>
      <c r="F94" s="101"/>
      <c r="G94" s="101"/>
      <c r="H94" s="101"/>
      <c r="I94" s="101"/>
      <c r="J94" s="110" t="s">
        <v>104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105</v>
      </c>
      <c r="D96" s="32"/>
      <c r="E96" s="32"/>
      <c r="F96" s="32"/>
      <c r="G96" s="32"/>
      <c r="H96" s="32"/>
      <c r="I96" s="32"/>
      <c r="J96" s="71">
        <f>J123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106</v>
      </c>
    </row>
    <row r="97" spans="1:31" s="9" customFormat="1" ht="24.95" customHeight="1">
      <c r="B97" s="112"/>
      <c r="D97" s="113" t="s">
        <v>443</v>
      </c>
      <c r="E97" s="114"/>
      <c r="F97" s="114"/>
      <c r="G97" s="114"/>
      <c r="H97" s="114"/>
      <c r="I97" s="114"/>
      <c r="J97" s="115">
        <f>J124</f>
        <v>0</v>
      </c>
      <c r="L97" s="112"/>
    </row>
    <row r="98" spans="1:31" s="10" customFormat="1" ht="19.899999999999999" customHeight="1">
      <c r="B98" s="116"/>
      <c r="D98" s="117" t="s">
        <v>444</v>
      </c>
      <c r="E98" s="118"/>
      <c r="F98" s="118"/>
      <c r="G98" s="118"/>
      <c r="H98" s="118"/>
      <c r="I98" s="118"/>
      <c r="J98" s="119">
        <f>J125</f>
        <v>0</v>
      </c>
      <c r="L98" s="116"/>
    </row>
    <row r="99" spans="1:31" s="10" customFormat="1" ht="19.899999999999999" customHeight="1">
      <c r="B99" s="116"/>
      <c r="D99" s="117" t="s">
        <v>445</v>
      </c>
      <c r="E99" s="118"/>
      <c r="F99" s="118"/>
      <c r="G99" s="118"/>
      <c r="H99" s="118"/>
      <c r="I99" s="118"/>
      <c r="J99" s="119">
        <f>J127</f>
        <v>0</v>
      </c>
      <c r="L99" s="116"/>
    </row>
    <row r="100" spans="1:31" s="10" customFormat="1" ht="19.899999999999999" customHeight="1">
      <c r="B100" s="116"/>
      <c r="D100" s="117" t="s">
        <v>446</v>
      </c>
      <c r="E100" s="118"/>
      <c r="F100" s="118"/>
      <c r="G100" s="118"/>
      <c r="H100" s="118"/>
      <c r="I100" s="118"/>
      <c r="J100" s="119">
        <f>J129</f>
        <v>0</v>
      </c>
      <c r="L100" s="116"/>
    </row>
    <row r="101" spans="1:31" s="10" customFormat="1" ht="19.899999999999999" customHeight="1">
      <c r="B101" s="116"/>
      <c r="D101" s="117" t="s">
        <v>447</v>
      </c>
      <c r="E101" s="118"/>
      <c r="F101" s="118"/>
      <c r="G101" s="118"/>
      <c r="H101" s="118"/>
      <c r="I101" s="118"/>
      <c r="J101" s="119">
        <f>J133</f>
        <v>0</v>
      </c>
      <c r="L101" s="116"/>
    </row>
    <row r="102" spans="1:31" s="10" customFormat="1" ht="19.899999999999999" customHeight="1">
      <c r="B102" s="116"/>
      <c r="D102" s="117" t="s">
        <v>448</v>
      </c>
      <c r="E102" s="118"/>
      <c r="F102" s="118"/>
      <c r="G102" s="118"/>
      <c r="H102" s="118"/>
      <c r="I102" s="118"/>
      <c r="J102" s="119">
        <f>J135</f>
        <v>0</v>
      </c>
      <c r="L102" s="116"/>
    </row>
    <row r="103" spans="1:31" s="10" customFormat="1" ht="19.899999999999999" customHeight="1">
      <c r="B103" s="116"/>
      <c r="D103" s="117" t="s">
        <v>449</v>
      </c>
      <c r="E103" s="118"/>
      <c r="F103" s="118"/>
      <c r="G103" s="118"/>
      <c r="H103" s="118"/>
      <c r="I103" s="118"/>
      <c r="J103" s="119">
        <f>J138</f>
        <v>0</v>
      </c>
      <c r="L103" s="116"/>
    </row>
    <row r="104" spans="1:31" s="2" customFormat="1" ht="21.75" customHeight="1">
      <c r="A104" s="32"/>
      <c r="B104" s="33"/>
      <c r="C104" s="32"/>
      <c r="D104" s="32"/>
      <c r="E104" s="32"/>
      <c r="F104" s="32"/>
      <c r="G104" s="32"/>
      <c r="H104" s="32"/>
      <c r="I104" s="32"/>
      <c r="J104" s="32"/>
      <c r="K104" s="32"/>
      <c r="L104" s="4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31" s="2" customFormat="1" ht="6.95" customHeight="1">
      <c r="A105" s="32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9" spans="1:31" s="2" customFormat="1" ht="6.95" customHeight="1">
      <c r="A109" s="32"/>
      <c r="B109" s="49"/>
      <c r="C109" s="50"/>
      <c r="D109" s="50"/>
      <c r="E109" s="50"/>
      <c r="F109" s="50"/>
      <c r="G109" s="50"/>
      <c r="H109" s="50"/>
      <c r="I109" s="50"/>
      <c r="J109" s="50"/>
      <c r="K109" s="50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24.95" customHeight="1">
      <c r="A110" s="32"/>
      <c r="B110" s="33"/>
      <c r="C110" s="21" t="s">
        <v>117</v>
      </c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33"/>
      <c r="C111" s="32"/>
      <c r="D111" s="32"/>
      <c r="E111" s="32"/>
      <c r="F111" s="32"/>
      <c r="G111" s="32"/>
      <c r="H111" s="3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16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>
      <c r="A113" s="32"/>
      <c r="B113" s="33"/>
      <c r="C113" s="32"/>
      <c r="D113" s="32"/>
      <c r="E113" s="243" t="str">
        <f>E7</f>
        <v>Dům sociálních služeb - Na Neklance</v>
      </c>
      <c r="F113" s="244"/>
      <c r="G113" s="244"/>
      <c r="H113" s="244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2" customHeight="1">
      <c r="A114" s="32"/>
      <c r="B114" s="33"/>
      <c r="C114" s="27" t="s">
        <v>100</v>
      </c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6.5" customHeight="1">
      <c r="A115" s="32"/>
      <c r="B115" s="33"/>
      <c r="C115" s="32"/>
      <c r="D115" s="32"/>
      <c r="E115" s="233" t="str">
        <f>E9</f>
        <v>05 - VRN</v>
      </c>
      <c r="F115" s="242"/>
      <c r="G115" s="242"/>
      <c r="H115" s="24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2" customHeight="1">
      <c r="A117" s="32"/>
      <c r="B117" s="33"/>
      <c r="C117" s="27" t="s">
        <v>20</v>
      </c>
      <c r="D117" s="32"/>
      <c r="E117" s="32"/>
      <c r="F117" s="25" t="str">
        <f>F12</f>
        <v>Na Neklance 2534/15</v>
      </c>
      <c r="G117" s="32"/>
      <c r="H117" s="32"/>
      <c r="I117" s="27" t="s">
        <v>22</v>
      </c>
      <c r="J117" s="55" t="str">
        <f>IF(J12="","",J12)</f>
        <v>5. 12. 2020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6.95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5.2" customHeight="1">
      <c r="A119" s="32"/>
      <c r="B119" s="33"/>
      <c r="C119" s="27" t="s">
        <v>24</v>
      </c>
      <c r="D119" s="32"/>
      <c r="E119" s="32"/>
      <c r="F119" s="25" t="str">
        <f>E15</f>
        <v>MČ Praha 5</v>
      </c>
      <c r="G119" s="32"/>
      <c r="H119" s="32"/>
      <c r="I119" s="27" t="s">
        <v>30</v>
      </c>
      <c r="J119" s="30" t="str">
        <f>E21</f>
        <v>RH-Architekti s.r.o.</v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5.2" customHeight="1">
      <c r="A120" s="32"/>
      <c r="B120" s="33"/>
      <c r="C120" s="27" t="s">
        <v>28</v>
      </c>
      <c r="D120" s="32"/>
      <c r="E120" s="32"/>
      <c r="F120" s="25" t="str">
        <f>IF(E18="","",E18)</f>
        <v>Vyplň údaj</v>
      </c>
      <c r="G120" s="32"/>
      <c r="H120" s="32"/>
      <c r="I120" s="27" t="s">
        <v>33</v>
      </c>
      <c r="J120" s="30" t="str">
        <f>E24</f>
        <v xml:space="preserve"> </v>
      </c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10.35" customHeight="1">
      <c r="A121" s="32"/>
      <c r="B121" s="33"/>
      <c r="C121" s="32"/>
      <c r="D121" s="32"/>
      <c r="E121" s="32"/>
      <c r="F121" s="32"/>
      <c r="G121" s="32"/>
      <c r="H121" s="32"/>
      <c r="I121" s="32"/>
      <c r="J121" s="32"/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5" s="11" customFormat="1" ht="29.25" customHeight="1">
      <c r="A122" s="120"/>
      <c r="B122" s="121"/>
      <c r="C122" s="122" t="s">
        <v>118</v>
      </c>
      <c r="D122" s="123" t="s">
        <v>61</v>
      </c>
      <c r="E122" s="123" t="s">
        <v>57</v>
      </c>
      <c r="F122" s="123" t="s">
        <v>58</v>
      </c>
      <c r="G122" s="123" t="s">
        <v>119</v>
      </c>
      <c r="H122" s="123" t="s">
        <v>120</v>
      </c>
      <c r="I122" s="123" t="s">
        <v>121</v>
      </c>
      <c r="J122" s="123" t="s">
        <v>104</v>
      </c>
      <c r="K122" s="124" t="s">
        <v>122</v>
      </c>
      <c r="L122" s="125"/>
      <c r="M122" s="62" t="s">
        <v>1</v>
      </c>
      <c r="N122" s="63" t="s">
        <v>40</v>
      </c>
      <c r="O122" s="63" t="s">
        <v>123</v>
      </c>
      <c r="P122" s="63" t="s">
        <v>124</v>
      </c>
      <c r="Q122" s="63" t="s">
        <v>125</v>
      </c>
      <c r="R122" s="63" t="s">
        <v>126</v>
      </c>
      <c r="S122" s="63" t="s">
        <v>127</v>
      </c>
      <c r="T122" s="64" t="s">
        <v>128</v>
      </c>
      <c r="U122" s="120"/>
      <c r="V122" s="120"/>
      <c r="W122" s="120"/>
      <c r="X122" s="120"/>
      <c r="Y122" s="120"/>
      <c r="Z122" s="120"/>
      <c r="AA122" s="120"/>
      <c r="AB122" s="120"/>
      <c r="AC122" s="120"/>
      <c r="AD122" s="120"/>
      <c r="AE122" s="120"/>
    </row>
    <row r="123" spans="1:65" s="2" customFormat="1" ht="22.9" customHeight="1">
      <c r="A123" s="32"/>
      <c r="B123" s="33"/>
      <c r="C123" s="69" t="s">
        <v>129</v>
      </c>
      <c r="D123" s="32"/>
      <c r="E123" s="32"/>
      <c r="F123" s="32"/>
      <c r="G123" s="32"/>
      <c r="H123" s="32"/>
      <c r="I123" s="32"/>
      <c r="J123" s="126">
        <f>BK123</f>
        <v>0</v>
      </c>
      <c r="K123" s="32"/>
      <c r="L123" s="33"/>
      <c r="M123" s="65"/>
      <c r="N123" s="56"/>
      <c r="O123" s="66"/>
      <c r="P123" s="127">
        <f>P124</f>
        <v>0</v>
      </c>
      <c r="Q123" s="66"/>
      <c r="R123" s="127">
        <f>R124</f>
        <v>0</v>
      </c>
      <c r="S123" s="66"/>
      <c r="T123" s="128">
        <f>T124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T123" s="17" t="s">
        <v>75</v>
      </c>
      <c r="AU123" s="17" t="s">
        <v>106</v>
      </c>
      <c r="BK123" s="129">
        <f>BK124</f>
        <v>0</v>
      </c>
    </row>
    <row r="124" spans="1:65" s="12" customFormat="1" ht="25.9" customHeight="1">
      <c r="B124" s="130"/>
      <c r="D124" s="131" t="s">
        <v>75</v>
      </c>
      <c r="E124" s="132" t="s">
        <v>97</v>
      </c>
      <c r="F124" s="132" t="s">
        <v>450</v>
      </c>
      <c r="I124" s="133"/>
      <c r="J124" s="134">
        <f>BK124</f>
        <v>0</v>
      </c>
      <c r="L124" s="130"/>
      <c r="M124" s="135"/>
      <c r="N124" s="136"/>
      <c r="O124" s="136"/>
      <c r="P124" s="137">
        <f>P125+P127+P129+P133+P135+P138</f>
        <v>0</v>
      </c>
      <c r="Q124" s="136"/>
      <c r="R124" s="137">
        <f>R125+R127+R129+R133+R135+R138</f>
        <v>0</v>
      </c>
      <c r="S124" s="136"/>
      <c r="T124" s="138">
        <f>T125+T127+T129+T133+T135+T138</f>
        <v>0</v>
      </c>
      <c r="AR124" s="131" t="s">
        <v>179</v>
      </c>
      <c r="AT124" s="139" t="s">
        <v>75</v>
      </c>
      <c r="AU124" s="139" t="s">
        <v>76</v>
      </c>
      <c r="AY124" s="131" t="s">
        <v>132</v>
      </c>
      <c r="BK124" s="140">
        <f>BK125+BK127+BK129+BK133+BK135+BK138</f>
        <v>0</v>
      </c>
    </row>
    <row r="125" spans="1:65" s="12" customFormat="1" ht="22.9" customHeight="1">
      <c r="B125" s="130"/>
      <c r="D125" s="131" t="s">
        <v>75</v>
      </c>
      <c r="E125" s="141" t="s">
        <v>451</v>
      </c>
      <c r="F125" s="141" t="s">
        <v>452</v>
      </c>
      <c r="I125" s="133"/>
      <c r="J125" s="142">
        <f>BK125</f>
        <v>0</v>
      </c>
      <c r="L125" s="130"/>
      <c r="M125" s="135"/>
      <c r="N125" s="136"/>
      <c r="O125" s="136"/>
      <c r="P125" s="137">
        <f>P126</f>
        <v>0</v>
      </c>
      <c r="Q125" s="136"/>
      <c r="R125" s="137">
        <f>R126</f>
        <v>0</v>
      </c>
      <c r="S125" s="136"/>
      <c r="T125" s="138">
        <f>T126</f>
        <v>0</v>
      </c>
      <c r="AR125" s="131" t="s">
        <v>179</v>
      </c>
      <c r="AT125" s="139" t="s">
        <v>75</v>
      </c>
      <c r="AU125" s="139" t="s">
        <v>84</v>
      </c>
      <c r="AY125" s="131" t="s">
        <v>132</v>
      </c>
      <c r="BK125" s="140">
        <f>BK126</f>
        <v>0</v>
      </c>
    </row>
    <row r="126" spans="1:65" s="2" customFormat="1" ht="16.5" customHeight="1">
      <c r="A126" s="32"/>
      <c r="B126" s="143"/>
      <c r="C126" s="144" t="s">
        <v>146</v>
      </c>
      <c r="D126" s="144" t="s">
        <v>136</v>
      </c>
      <c r="E126" s="145" t="s">
        <v>453</v>
      </c>
      <c r="F126" s="146" t="s">
        <v>454</v>
      </c>
      <c r="G126" s="147" t="s">
        <v>362</v>
      </c>
      <c r="H126" s="148">
        <v>1</v>
      </c>
      <c r="I126" s="149"/>
      <c r="J126" s="150">
        <f>ROUND(I126*H126,2)</f>
        <v>0</v>
      </c>
      <c r="K126" s="146" t="s">
        <v>140</v>
      </c>
      <c r="L126" s="33"/>
      <c r="M126" s="151" t="s">
        <v>1</v>
      </c>
      <c r="N126" s="152" t="s">
        <v>41</v>
      </c>
      <c r="O126" s="58"/>
      <c r="P126" s="153">
        <f>O126*H126</f>
        <v>0</v>
      </c>
      <c r="Q126" s="153">
        <v>0</v>
      </c>
      <c r="R126" s="153">
        <f>Q126*H126</f>
        <v>0</v>
      </c>
      <c r="S126" s="153">
        <v>0</v>
      </c>
      <c r="T126" s="154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55" t="s">
        <v>455</v>
      </c>
      <c r="AT126" s="155" t="s">
        <v>136</v>
      </c>
      <c r="AU126" s="155" t="s">
        <v>86</v>
      </c>
      <c r="AY126" s="17" t="s">
        <v>132</v>
      </c>
      <c r="BE126" s="156">
        <f>IF(N126="základní",J126,0)</f>
        <v>0</v>
      </c>
      <c r="BF126" s="156">
        <f>IF(N126="snížená",J126,0)</f>
        <v>0</v>
      </c>
      <c r="BG126" s="156">
        <f>IF(N126="zákl. přenesená",J126,0)</f>
        <v>0</v>
      </c>
      <c r="BH126" s="156">
        <f>IF(N126="sníž. přenesená",J126,0)</f>
        <v>0</v>
      </c>
      <c r="BI126" s="156">
        <f>IF(N126="nulová",J126,0)</f>
        <v>0</v>
      </c>
      <c r="BJ126" s="17" t="s">
        <v>84</v>
      </c>
      <c r="BK126" s="156">
        <f>ROUND(I126*H126,2)</f>
        <v>0</v>
      </c>
      <c r="BL126" s="17" t="s">
        <v>455</v>
      </c>
      <c r="BM126" s="155" t="s">
        <v>456</v>
      </c>
    </row>
    <row r="127" spans="1:65" s="12" customFormat="1" ht="22.9" customHeight="1">
      <c r="B127" s="130"/>
      <c r="D127" s="131" t="s">
        <v>75</v>
      </c>
      <c r="E127" s="141" t="s">
        <v>457</v>
      </c>
      <c r="F127" s="141" t="s">
        <v>458</v>
      </c>
      <c r="I127" s="133"/>
      <c r="J127" s="142">
        <f>BK127</f>
        <v>0</v>
      </c>
      <c r="L127" s="130"/>
      <c r="M127" s="135"/>
      <c r="N127" s="136"/>
      <c r="O127" s="136"/>
      <c r="P127" s="137">
        <f>P128</f>
        <v>0</v>
      </c>
      <c r="Q127" s="136"/>
      <c r="R127" s="137">
        <f>R128</f>
        <v>0</v>
      </c>
      <c r="S127" s="136"/>
      <c r="T127" s="138">
        <f>T128</f>
        <v>0</v>
      </c>
      <c r="AR127" s="131" t="s">
        <v>179</v>
      </c>
      <c r="AT127" s="139" t="s">
        <v>75</v>
      </c>
      <c r="AU127" s="139" t="s">
        <v>84</v>
      </c>
      <c r="AY127" s="131" t="s">
        <v>132</v>
      </c>
      <c r="BK127" s="140">
        <f>BK128</f>
        <v>0</v>
      </c>
    </row>
    <row r="128" spans="1:65" s="2" customFormat="1" ht="16.5" customHeight="1">
      <c r="A128" s="32"/>
      <c r="B128" s="143"/>
      <c r="C128" s="144" t="s">
        <v>84</v>
      </c>
      <c r="D128" s="144" t="s">
        <v>136</v>
      </c>
      <c r="E128" s="145" t="s">
        <v>459</v>
      </c>
      <c r="F128" s="146" t="s">
        <v>458</v>
      </c>
      <c r="G128" s="147" t="s">
        <v>362</v>
      </c>
      <c r="H128" s="148">
        <v>1</v>
      </c>
      <c r="I128" s="149"/>
      <c r="J128" s="150">
        <f>ROUND(I128*H128,2)</f>
        <v>0</v>
      </c>
      <c r="K128" s="146" t="s">
        <v>140</v>
      </c>
      <c r="L128" s="33"/>
      <c r="M128" s="151" t="s">
        <v>1</v>
      </c>
      <c r="N128" s="152" t="s">
        <v>41</v>
      </c>
      <c r="O128" s="58"/>
      <c r="P128" s="153">
        <f>O128*H128</f>
        <v>0</v>
      </c>
      <c r="Q128" s="153">
        <v>0</v>
      </c>
      <c r="R128" s="153">
        <f>Q128*H128</f>
        <v>0</v>
      </c>
      <c r="S128" s="153">
        <v>0</v>
      </c>
      <c r="T128" s="154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5" t="s">
        <v>455</v>
      </c>
      <c r="AT128" s="155" t="s">
        <v>136</v>
      </c>
      <c r="AU128" s="155" t="s">
        <v>86</v>
      </c>
      <c r="AY128" s="17" t="s">
        <v>132</v>
      </c>
      <c r="BE128" s="156">
        <f>IF(N128="základní",J128,0)</f>
        <v>0</v>
      </c>
      <c r="BF128" s="156">
        <f>IF(N128="snížená",J128,0)</f>
        <v>0</v>
      </c>
      <c r="BG128" s="156">
        <f>IF(N128="zákl. přenesená",J128,0)</f>
        <v>0</v>
      </c>
      <c r="BH128" s="156">
        <f>IF(N128="sníž. přenesená",J128,0)</f>
        <v>0</v>
      </c>
      <c r="BI128" s="156">
        <f>IF(N128="nulová",J128,0)</f>
        <v>0</v>
      </c>
      <c r="BJ128" s="17" t="s">
        <v>84</v>
      </c>
      <c r="BK128" s="156">
        <f>ROUND(I128*H128,2)</f>
        <v>0</v>
      </c>
      <c r="BL128" s="17" t="s">
        <v>455</v>
      </c>
      <c r="BM128" s="155" t="s">
        <v>460</v>
      </c>
    </row>
    <row r="129" spans="1:65" s="12" customFormat="1" ht="22.9" customHeight="1">
      <c r="B129" s="130"/>
      <c r="D129" s="131" t="s">
        <v>75</v>
      </c>
      <c r="E129" s="141" t="s">
        <v>461</v>
      </c>
      <c r="F129" s="141" t="s">
        <v>462</v>
      </c>
      <c r="I129" s="133"/>
      <c r="J129" s="142">
        <f>BK129</f>
        <v>0</v>
      </c>
      <c r="L129" s="130"/>
      <c r="M129" s="135"/>
      <c r="N129" s="136"/>
      <c r="O129" s="136"/>
      <c r="P129" s="137">
        <f>SUM(P130:P132)</f>
        <v>0</v>
      </c>
      <c r="Q129" s="136"/>
      <c r="R129" s="137">
        <f>SUM(R130:R132)</f>
        <v>0</v>
      </c>
      <c r="S129" s="136"/>
      <c r="T129" s="138">
        <f>SUM(T130:T132)</f>
        <v>0</v>
      </c>
      <c r="AR129" s="131" t="s">
        <v>179</v>
      </c>
      <c r="AT129" s="139" t="s">
        <v>75</v>
      </c>
      <c r="AU129" s="139" t="s">
        <v>84</v>
      </c>
      <c r="AY129" s="131" t="s">
        <v>132</v>
      </c>
      <c r="BK129" s="140">
        <f>SUM(BK130:BK132)</f>
        <v>0</v>
      </c>
    </row>
    <row r="130" spans="1:65" s="2" customFormat="1" ht="16.5" customHeight="1">
      <c r="A130" s="32"/>
      <c r="B130" s="143"/>
      <c r="C130" s="144" t="s">
        <v>86</v>
      </c>
      <c r="D130" s="144" t="s">
        <v>136</v>
      </c>
      <c r="E130" s="145" t="s">
        <v>463</v>
      </c>
      <c r="F130" s="146" t="s">
        <v>464</v>
      </c>
      <c r="G130" s="147" t="s">
        <v>362</v>
      </c>
      <c r="H130" s="148">
        <v>1</v>
      </c>
      <c r="I130" s="149"/>
      <c r="J130" s="150">
        <f>ROUND(I130*H130,2)</f>
        <v>0</v>
      </c>
      <c r="K130" s="146" t="s">
        <v>140</v>
      </c>
      <c r="L130" s="33"/>
      <c r="M130" s="151" t="s">
        <v>1</v>
      </c>
      <c r="N130" s="152" t="s">
        <v>41</v>
      </c>
      <c r="O130" s="58"/>
      <c r="P130" s="153">
        <f>O130*H130</f>
        <v>0</v>
      </c>
      <c r="Q130" s="153">
        <v>0</v>
      </c>
      <c r="R130" s="153">
        <f>Q130*H130</f>
        <v>0</v>
      </c>
      <c r="S130" s="153">
        <v>0</v>
      </c>
      <c r="T130" s="154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55" t="s">
        <v>455</v>
      </c>
      <c r="AT130" s="155" t="s">
        <v>136</v>
      </c>
      <c r="AU130" s="155" t="s">
        <v>86</v>
      </c>
      <c r="AY130" s="17" t="s">
        <v>132</v>
      </c>
      <c r="BE130" s="156">
        <f>IF(N130="základní",J130,0)</f>
        <v>0</v>
      </c>
      <c r="BF130" s="156">
        <f>IF(N130="snížená",J130,0)</f>
        <v>0</v>
      </c>
      <c r="BG130" s="156">
        <f>IF(N130="zákl. přenesená",J130,0)</f>
        <v>0</v>
      </c>
      <c r="BH130" s="156">
        <f>IF(N130="sníž. přenesená",J130,0)</f>
        <v>0</v>
      </c>
      <c r="BI130" s="156">
        <f>IF(N130="nulová",J130,0)</f>
        <v>0</v>
      </c>
      <c r="BJ130" s="17" t="s">
        <v>84</v>
      </c>
      <c r="BK130" s="156">
        <f>ROUND(I130*H130,2)</f>
        <v>0</v>
      </c>
      <c r="BL130" s="17" t="s">
        <v>455</v>
      </c>
      <c r="BM130" s="155" t="s">
        <v>465</v>
      </c>
    </row>
    <row r="131" spans="1:65" s="2" customFormat="1" ht="29.25">
      <c r="A131" s="32"/>
      <c r="B131" s="33"/>
      <c r="C131" s="32"/>
      <c r="D131" s="158" t="s">
        <v>274</v>
      </c>
      <c r="E131" s="32"/>
      <c r="F131" s="191" t="s">
        <v>466</v>
      </c>
      <c r="G131" s="32"/>
      <c r="H131" s="32"/>
      <c r="I131" s="192"/>
      <c r="J131" s="32"/>
      <c r="K131" s="32"/>
      <c r="L131" s="33"/>
      <c r="M131" s="193"/>
      <c r="N131" s="194"/>
      <c r="O131" s="58"/>
      <c r="P131" s="58"/>
      <c r="Q131" s="58"/>
      <c r="R131" s="58"/>
      <c r="S131" s="58"/>
      <c r="T131" s="59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T131" s="17" t="s">
        <v>274</v>
      </c>
      <c r="AU131" s="17" t="s">
        <v>86</v>
      </c>
    </row>
    <row r="132" spans="1:65" s="2" customFormat="1" ht="16.5" customHeight="1">
      <c r="A132" s="32"/>
      <c r="B132" s="143"/>
      <c r="C132" s="144" t="s">
        <v>133</v>
      </c>
      <c r="D132" s="144" t="s">
        <v>136</v>
      </c>
      <c r="E132" s="145" t="s">
        <v>467</v>
      </c>
      <c r="F132" s="146" t="s">
        <v>468</v>
      </c>
      <c r="G132" s="147" t="s">
        <v>362</v>
      </c>
      <c r="H132" s="148">
        <v>1</v>
      </c>
      <c r="I132" s="149"/>
      <c r="J132" s="150">
        <f>ROUND(I132*H132,2)</f>
        <v>0</v>
      </c>
      <c r="K132" s="146" t="s">
        <v>140</v>
      </c>
      <c r="L132" s="33"/>
      <c r="M132" s="151" t="s">
        <v>1</v>
      </c>
      <c r="N132" s="152" t="s">
        <v>41</v>
      </c>
      <c r="O132" s="58"/>
      <c r="P132" s="153">
        <f>O132*H132</f>
        <v>0</v>
      </c>
      <c r="Q132" s="153">
        <v>0</v>
      </c>
      <c r="R132" s="153">
        <f>Q132*H132</f>
        <v>0</v>
      </c>
      <c r="S132" s="153">
        <v>0</v>
      </c>
      <c r="T132" s="154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55" t="s">
        <v>455</v>
      </c>
      <c r="AT132" s="155" t="s">
        <v>136</v>
      </c>
      <c r="AU132" s="155" t="s">
        <v>86</v>
      </c>
      <c r="AY132" s="17" t="s">
        <v>132</v>
      </c>
      <c r="BE132" s="156">
        <f>IF(N132="základní",J132,0)</f>
        <v>0</v>
      </c>
      <c r="BF132" s="156">
        <f>IF(N132="snížená",J132,0)</f>
        <v>0</v>
      </c>
      <c r="BG132" s="156">
        <f>IF(N132="zákl. přenesená",J132,0)</f>
        <v>0</v>
      </c>
      <c r="BH132" s="156">
        <f>IF(N132="sníž. přenesená",J132,0)</f>
        <v>0</v>
      </c>
      <c r="BI132" s="156">
        <f>IF(N132="nulová",J132,0)</f>
        <v>0</v>
      </c>
      <c r="BJ132" s="17" t="s">
        <v>84</v>
      </c>
      <c r="BK132" s="156">
        <f>ROUND(I132*H132,2)</f>
        <v>0</v>
      </c>
      <c r="BL132" s="17" t="s">
        <v>455</v>
      </c>
      <c r="BM132" s="155" t="s">
        <v>469</v>
      </c>
    </row>
    <row r="133" spans="1:65" s="12" customFormat="1" ht="22.9" customHeight="1">
      <c r="B133" s="130"/>
      <c r="D133" s="131" t="s">
        <v>75</v>
      </c>
      <c r="E133" s="141" t="s">
        <v>470</v>
      </c>
      <c r="F133" s="141" t="s">
        <v>471</v>
      </c>
      <c r="I133" s="133"/>
      <c r="J133" s="142">
        <f>BK133</f>
        <v>0</v>
      </c>
      <c r="L133" s="130"/>
      <c r="M133" s="135"/>
      <c r="N133" s="136"/>
      <c r="O133" s="136"/>
      <c r="P133" s="137">
        <f>P134</f>
        <v>0</v>
      </c>
      <c r="Q133" s="136"/>
      <c r="R133" s="137">
        <f>R134</f>
        <v>0</v>
      </c>
      <c r="S133" s="136"/>
      <c r="T133" s="138">
        <f>T134</f>
        <v>0</v>
      </c>
      <c r="AR133" s="131" t="s">
        <v>179</v>
      </c>
      <c r="AT133" s="139" t="s">
        <v>75</v>
      </c>
      <c r="AU133" s="139" t="s">
        <v>84</v>
      </c>
      <c r="AY133" s="131" t="s">
        <v>132</v>
      </c>
      <c r="BK133" s="140">
        <f>BK134</f>
        <v>0</v>
      </c>
    </row>
    <row r="134" spans="1:65" s="2" customFormat="1" ht="16.5" customHeight="1">
      <c r="A134" s="32"/>
      <c r="B134" s="143"/>
      <c r="C134" s="144" t="s">
        <v>141</v>
      </c>
      <c r="D134" s="144" t="s">
        <v>136</v>
      </c>
      <c r="E134" s="145" t="s">
        <v>472</v>
      </c>
      <c r="F134" s="146" t="s">
        <v>473</v>
      </c>
      <c r="G134" s="147" t="s">
        <v>362</v>
      </c>
      <c r="H134" s="148">
        <v>1</v>
      </c>
      <c r="I134" s="149"/>
      <c r="J134" s="150">
        <f>ROUND(I134*H134,2)</f>
        <v>0</v>
      </c>
      <c r="K134" s="146" t="s">
        <v>140</v>
      </c>
      <c r="L134" s="33"/>
      <c r="M134" s="151" t="s">
        <v>1</v>
      </c>
      <c r="N134" s="152" t="s">
        <v>41</v>
      </c>
      <c r="O134" s="58"/>
      <c r="P134" s="153">
        <f>O134*H134</f>
        <v>0</v>
      </c>
      <c r="Q134" s="153">
        <v>0</v>
      </c>
      <c r="R134" s="153">
        <f>Q134*H134</f>
        <v>0</v>
      </c>
      <c r="S134" s="153">
        <v>0</v>
      </c>
      <c r="T134" s="154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55" t="s">
        <v>455</v>
      </c>
      <c r="AT134" s="155" t="s">
        <v>136</v>
      </c>
      <c r="AU134" s="155" t="s">
        <v>86</v>
      </c>
      <c r="AY134" s="17" t="s">
        <v>132</v>
      </c>
      <c r="BE134" s="156">
        <f>IF(N134="základní",J134,0)</f>
        <v>0</v>
      </c>
      <c r="BF134" s="156">
        <f>IF(N134="snížená",J134,0)</f>
        <v>0</v>
      </c>
      <c r="BG134" s="156">
        <f>IF(N134="zákl. přenesená",J134,0)</f>
        <v>0</v>
      </c>
      <c r="BH134" s="156">
        <f>IF(N134="sníž. přenesená",J134,0)</f>
        <v>0</v>
      </c>
      <c r="BI134" s="156">
        <f>IF(N134="nulová",J134,0)</f>
        <v>0</v>
      </c>
      <c r="BJ134" s="17" t="s">
        <v>84</v>
      </c>
      <c r="BK134" s="156">
        <f>ROUND(I134*H134,2)</f>
        <v>0</v>
      </c>
      <c r="BL134" s="17" t="s">
        <v>455</v>
      </c>
      <c r="BM134" s="155" t="s">
        <v>474</v>
      </c>
    </row>
    <row r="135" spans="1:65" s="12" customFormat="1" ht="22.9" customHeight="1">
      <c r="B135" s="130"/>
      <c r="D135" s="131" t="s">
        <v>75</v>
      </c>
      <c r="E135" s="141" t="s">
        <v>475</v>
      </c>
      <c r="F135" s="141" t="s">
        <v>476</v>
      </c>
      <c r="I135" s="133"/>
      <c r="J135" s="142">
        <f>BK135</f>
        <v>0</v>
      </c>
      <c r="L135" s="130"/>
      <c r="M135" s="135"/>
      <c r="N135" s="136"/>
      <c r="O135" s="136"/>
      <c r="P135" s="137">
        <f>SUM(P136:P137)</f>
        <v>0</v>
      </c>
      <c r="Q135" s="136"/>
      <c r="R135" s="137">
        <f>SUM(R136:R137)</f>
        <v>0</v>
      </c>
      <c r="S135" s="136"/>
      <c r="T135" s="138">
        <f>SUM(T136:T137)</f>
        <v>0</v>
      </c>
      <c r="AR135" s="131" t="s">
        <v>179</v>
      </c>
      <c r="AT135" s="139" t="s">
        <v>75</v>
      </c>
      <c r="AU135" s="139" t="s">
        <v>84</v>
      </c>
      <c r="AY135" s="131" t="s">
        <v>132</v>
      </c>
      <c r="BK135" s="140">
        <f>SUM(BK136:BK137)</f>
        <v>0</v>
      </c>
    </row>
    <row r="136" spans="1:65" s="2" customFormat="1" ht="16.5" customHeight="1">
      <c r="A136" s="32"/>
      <c r="B136" s="143"/>
      <c r="C136" s="144" t="s">
        <v>179</v>
      </c>
      <c r="D136" s="144" t="s">
        <v>136</v>
      </c>
      <c r="E136" s="145" t="s">
        <v>477</v>
      </c>
      <c r="F136" s="146" t="s">
        <v>476</v>
      </c>
      <c r="G136" s="147" t="s">
        <v>362</v>
      </c>
      <c r="H136" s="148">
        <v>1</v>
      </c>
      <c r="I136" s="149"/>
      <c r="J136" s="150">
        <f>ROUND(I136*H136,2)</f>
        <v>0</v>
      </c>
      <c r="K136" s="146" t="s">
        <v>140</v>
      </c>
      <c r="L136" s="33"/>
      <c r="M136" s="151" t="s">
        <v>1</v>
      </c>
      <c r="N136" s="152" t="s">
        <v>41</v>
      </c>
      <c r="O136" s="58"/>
      <c r="P136" s="153">
        <f>O136*H136</f>
        <v>0</v>
      </c>
      <c r="Q136" s="153">
        <v>0</v>
      </c>
      <c r="R136" s="153">
        <f>Q136*H136</f>
        <v>0</v>
      </c>
      <c r="S136" s="153">
        <v>0</v>
      </c>
      <c r="T136" s="154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55" t="s">
        <v>455</v>
      </c>
      <c r="AT136" s="155" t="s">
        <v>136</v>
      </c>
      <c r="AU136" s="155" t="s">
        <v>86</v>
      </c>
      <c r="AY136" s="17" t="s">
        <v>132</v>
      </c>
      <c r="BE136" s="156">
        <f>IF(N136="základní",J136,0)</f>
        <v>0</v>
      </c>
      <c r="BF136" s="156">
        <f>IF(N136="snížená",J136,0)</f>
        <v>0</v>
      </c>
      <c r="BG136" s="156">
        <f>IF(N136="zákl. přenesená",J136,0)</f>
        <v>0</v>
      </c>
      <c r="BH136" s="156">
        <f>IF(N136="sníž. přenesená",J136,0)</f>
        <v>0</v>
      </c>
      <c r="BI136" s="156">
        <f>IF(N136="nulová",J136,0)</f>
        <v>0</v>
      </c>
      <c r="BJ136" s="17" t="s">
        <v>84</v>
      </c>
      <c r="BK136" s="156">
        <f>ROUND(I136*H136,2)</f>
        <v>0</v>
      </c>
      <c r="BL136" s="17" t="s">
        <v>455</v>
      </c>
      <c r="BM136" s="155" t="s">
        <v>478</v>
      </c>
    </row>
    <row r="137" spans="1:65" s="2" customFormat="1" ht="16.5" customHeight="1">
      <c r="A137" s="32"/>
      <c r="B137" s="143"/>
      <c r="C137" s="144" t="s">
        <v>171</v>
      </c>
      <c r="D137" s="144" t="s">
        <v>136</v>
      </c>
      <c r="E137" s="145" t="s">
        <v>479</v>
      </c>
      <c r="F137" s="146" t="s">
        <v>480</v>
      </c>
      <c r="G137" s="147" t="s">
        <v>362</v>
      </c>
      <c r="H137" s="148">
        <v>1</v>
      </c>
      <c r="I137" s="149"/>
      <c r="J137" s="150">
        <f>ROUND(I137*H137,2)</f>
        <v>0</v>
      </c>
      <c r="K137" s="146" t="s">
        <v>140</v>
      </c>
      <c r="L137" s="33"/>
      <c r="M137" s="151" t="s">
        <v>1</v>
      </c>
      <c r="N137" s="152" t="s">
        <v>41</v>
      </c>
      <c r="O137" s="58"/>
      <c r="P137" s="153">
        <f>O137*H137</f>
        <v>0</v>
      </c>
      <c r="Q137" s="153">
        <v>0</v>
      </c>
      <c r="R137" s="153">
        <f>Q137*H137</f>
        <v>0</v>
      </c>
      <c r="S137" s="153">
        <v>0</v>
      </c>
      <c r="T137" s="154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55" t="s">
        <v>455</v>
      </c>
      <c r="AT137" s="155" t="s">
        <v>136</v>
      </c>
      <c r="AU137" s="155" t="s">
        <v>86</v>
      </c>
      <c r="AY137" s="17" t="s">
        <v>132</v>
      </c>
      <c r="BE137" s="156">
        <f>IF(N137="základní",J137,0)</f>
        <v>0</v>
      </c>
      <c r="BF137" s="156">
        <f>IF(N137="snížená",J137,0)</f>
        <v>0</v>
      </c>
      <c r="BG137" s="156">
        <f>IF(N137="zákl. přenesená",J137,0)</f>
        <v>0</v>
      </c>
      <c r="BH137" s="156">
        <f>IF(N137="sníž. přenesená",J137,0)</f>
        <v>0</v>
      </c>
      <c r="BI137" s="156">
        <f>IF(N137="nulová",J137,0)</f>
        <v>0</v>
      </c>
      <c r="BJ137" s="17" t="s">
        <v>84</v>
      </c>
      <c r="BK137" s="156">
        <f>ROUND(I137*H137,2)</f>
        <v>0</v>
      </c>
      <c r="BL137" s="17" t="s">
        <v>455</v>
      </c>
      <c r="BM137" s="155" t="s">
        <v>481</v>
      </c>
    </row>
    <row r="138" spans="1:65" s="12" customFormat="1" ht="22.9" customHeight="1">
      <c r="B138" s="130"/>
      <c r="D138" s="131" t="s">
        <v>75</v>
      </c>
      <c r="E138" s="141" t="s">
        <v>482</v>
      </c>
      <c r="F138" s="141" t="s">
        <v>483</v>
      </c>
      <c r="I138" s="133"/>
      <c r="J138" s="142">
        <f>BK138</f>
        <v>0</v>
      </c>
      <c r="L138" s="130"/>
      <c r="M138" s="135"/>
      <c r="N138" s="136"/>
      <c r="O138" s="136"/>
      <c r="P138" s="137">
        <f>SUM(P139:P140)</f>
        <v>0</v>
      </c>
      <c r="Q138" s="136"/>
      <c r="R138" s="137">
        <f>SUM(R139:R140)</f>
        <v>0</v>
      </c>
      <c r="S138" s="136"/>
      <c r="T138" s="138">
        <f>SUM(T139:T140)</f>
        <v>0</v>
      </c>
      <c r="AR138" s="131" t="s">
        <v>179</v>
      </c>
      <c r="AT138" s="139" t="s">
        <v>75</v>
      </c>
      <c r="AU138" s="139" t="s">
        <v>84</v>
      </c>
      <c r="AY138" s="131" t="s">
        <v>132</v>
      </c>
      <c r="BK138" s="140">
        <f>SUM(BK139:BK140)</f>
        <v>0</v>
      </c>
    </row>
    <row r="139" spans="1:65" s="2" customFormat="1" ht="16.5" customHeight="1">
      <c r="A139" s="32"/>
      <c r="B139" s="143"/>
      <c r="C139" s="144" t="s">
        <v>193</v>
      </c>
      <c r="D139" s="144" t="s">
        <v>136</v>
      </c>
      <c r="E139" s="145" t="s">
        <v>484</v>
      </c>
      <c r="F139" s="146" t="s">
        <v>485</v>
      </c>
      <c r="G139" s="147" t="s">
        <v>362</v>
      </c>
      <c r="H139" s="148">
        <v>1</v>
      </c>
      <c r="I139" s="149"/>
      <c r="J139" s="150">
        <f>ROUND(I139*H139,2)</f>
        <v>0</v>
      </c>
      <c r="K139" s="146" t="s">
        <v>140</v>
      </c>
      <c r="L139" s="33"/>
      <c r="M139" s="151" t="s">
        <v>1</v>
      </c>
      <c r="N139" s="152" t="s">
        <v>41</v>
      </c>
      <c r="O139" s="58"/>
      <c r="P139" s="153">
        <f>O139*H139</f>
        <v>0</v>
      </c>
      <c r="Q139" s="153">
        <v>0</v>
      </c>
      <c r="R139" s="153">
        <f>Q139*H139</f>
        <v>0</v>
      </c>
      <c r="S139" s="153">
        <v>0</v>
      </c>
      <c r="T139" s="154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55" t="s">
        <v>455</v>
      </c>
      <c r="AT139" s="155" t="s">
        <v>136</v>
      </c>
      <c r="AU139" s="155" t="s">
        <v>86</v>
      </c>
      <c r="AY139" s="17" t="s">
        <v>132</v>
      </c>
      <c r="BE139" s="156">
        <f>IF(N139="základní",J139,0)</f>
        <v>0</v>
      </c>
      <c r="BF139" s="156">
        <f>IF(N139="snížená",J139,0)</f>
        <v>0</v>
      </c>
      <c r="BG139" s="156">
        <f>IF(N139="zákl. přenesená",J139,0)</f>
        <v>0</v>
      </c>
      <c r="BH139" s="156">
        <f>IF(N139="sníž. přenesená",J139,0)</f>
        <v>0</v>
      </c>
      <c r="BI139" s="156">
        <f>IF(N139="nulová",J139,0)</f>
        <v>0</v>
      </c>
      <c r="BJ139" s="17" t="s">
        <v>84</v>
      </c>
      <c r="BK139" s="156">
        <f>ROUND(I139*H139,2)</f>
        <v>0</v>
      </c>
      <c r="BL139" s="17" t="s">
        <v>455</v>
      </c>
      <c r="BM139" s="155" t="s">
        <v>486</v>
      </c>
    </row>
    <row r="140" spans="1:65" s="2" customFormat="1" ht="16.5" customHeight="1">
      <c r="A140" s="32"/>
      <c r="B140" s="143"/>
      <c r="C140" s="144" t="s">
        <v>197</v>
      </c>
      <c r="D140" s="144" t="s">
        <v>136</v>
      </c>
      <c r="E140" s="145" t="s">
        <v>487</v>
      </c>
      <c r="F140" s="146" t="s">
        <v>488</v>
      </c>
      <c r="G140" s="147" t="s">
        <v>362</v>
      </c>
      <c r="H140" s="148">
        <v>1</v>
      </c>
      <c r="I140" s="149"/>
      <c r="J140" s="150">
        <f>ROUND(I140*H140,2)</f>
        <v>0</v>
      </c>
      <c r="K140" s="146" t="s">
        <v>1</v>
      </c>
      <c r="L140" s="33"/>
      <c r="M140" s="198" t="s">
        <v>1</v>
      </c>
      <c r="N140" s="199" t="s">
        <v>41</v>
      </c>
      <c r="O140" s="200"/>
      <c r="P140" s="201">
        <f>O140*H140</f>
        <v>0</v>
      </c>
      <c r="Q140" s="201">
        <v>0</v>
      </c>
      <c r="R140" s="201">
        <f>Q140*H140</f>
        <v>0</v>
      </c>
      <c r="S140" s="201">
        <v>0</v>
      </c>
      <c r="T140" s="202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55" t="s">
        <v>455</v>
      </c>
      <c r="AT140" s="155" t="s">
        <v>136</v>
      </c>
      <c r="AU140" s="155" t="s">
        <v>86</v>
      </c>
      <c r="AY140" s="17" t="s">
        <v>132</v>
      </c>
      <c r="BE140" s="156">
        <f>IF(N140="základní",J140,0)</f>
        <v>0</v>
      </c>
      <c r="BF140" s="156">
        <f>IF(N140="snížená",J140,0)</f>
        <v>0</v>
      </c>
      <c r="BG140" s="156">
        <f>IF(N140="zákl. přenesená",J140,0)</f>
        <v>0</v>
      </c>
      <c r="BH140" s="156">
        <f>IF(N140="sníž. přenesená",J140,0)</f>
        <v>0</v>
      </c>
      <c r="BI140" s="156">
        <f>IF(N140="nulová",J140,0)</f>
        <v>0</v>
      </c>
      <c r="BJ140" s="17" t="s">
        <v>84</v>
      </c>
      <c r="BK140" s="156">
        <f>ROUND(I140*H140,2)</f>
        <v>0</v>
      </c>
      <c r="BL140" s="17" t="s">
        <v>455</v>
      </c>
      <c r="BM140" s="155" t="s">
        <v>489</v>
      </c>
    </row>
    <row r="141" spans="1:65" s="2" customFormat="1" ht="6.95" customHeight="1">
      <c r="A141" s="32"/>
      <c r="B141" s="47"/>
      <c r="C141" s="48"/>
      <c r="D141" s="48"/>
      <c r="E141" s="48"/>
      <c r="F141" s="48"/>
      <c r="G141" s="48"/>
      <c r="H141" s="48"/>
      <c r="I141" s="48"/>
      <c r="J141" s="48"/>
      <c r="K141" s="48"/>
      <c r="L141" s="33"/>
      <c r="M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</row>
  </sheetData>
  <autoFilter ref="C122:K140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01 - Bourací práce a stav...</vt:lpstr>
      <vt:lpstr>02 - Sanace</vt:lpstr>
      <vt:lpstr>03 - Výtah</vt:lpstr>
      <vt:lpstr>04 - Elektro</vt:lpstr>
      <vt:lpstr>05 - VRN</vt:lpstr>
      <vt:lpstr>'01 - Bourací práce a stav...'!Názvy_tisku</vt:lpstr>
      <vt:lpstr>'02 - Sanace'!Názvy_tisku</vt:lpstr>
      <vt:lpstr>'03 - Výtah'!Názvy_tisku</vt:lpstr>
      <vt:lpstr>'04 - Elektro'!Názvy_tisku</vt:lpstr>
      <vt:lpstr>'05 - VRN'!Názvy_tisku</vt:lpstr>
      <vt:lpstr>'Rekapitulace stavby'!Názvy_tisku</vt:lpstr>
      <vt:lpstr>'01 - Bourací práce a stav...'!Oblast_tisku</vt:lpstr>
      <vt:lpstr>'02 - Sanace'!Oblast_tisku</vt:lpstr>
      <vt:lpstr>'03 - Výtah'!Oblast_tisku</vt:lpstr>
      <vt:lpstr>'04 - Elektro'!Oblast_tisku</vt:lpstr>
      <vt:lpstr>'05 - VRN'!Oblast_tisku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TOMASNTB\HP</dc:creator>
  <cp:lastModifiedBy>RH-ARCHITEKTI</cp:lastModifiedBy>
  <dcterms:created xsi:type="dcterms:W3CDTF">2021-02-19T09:08:52Z</dcterms:created>
  <dcterms:modified xsi:type="dcterms:W3CDTF">2021-04-20T16:13:52Z</dcterms:modified>
</cp:coreProperties>
</file>